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14" i="1" l="1"/>
  <c r="K148" i="1" l="1"/>
  <c r="K147" i="1" s="1"/>
  <c r="J148" i="1"/>
  <c r="J147" i="1" s="1"/>
  <c r="I148" i="1"/>
  <c r="I147" i="1" s="1"/>
  <c r="I14" i="1"/>
  <c r="K82" i="1"/>
  <c r="J82" i="1"/>
  <c r="I82" i="1"/>
  <c r="K83" i="1"/>
  <c r="J83" i="1"/>
  <c r="I83" i="1"/>
  <c r="K142" i="1" l="1"/>
  <c r="J142" i="1"/>
  <c r="I142" i="1"/>
  <c r="I131" i="1" l="1"/>
  <c r="I62" i="1" l="1"/>
  <c r="I45" i="1"/>
  <c r="I40" i="1"/>
  <c r="I141" i="1" l="1"/>
  <c r="K145" i="1" l="1"/>
  <c r="K144" i="1" s="1"/>
  <c r="J145" i="1"/>
  <c r="J144" i="1" s="1"/>
  <c r="I145" i="1"/>
  <c r="I144" i="1" s="1"/>
  <c r="K140" i="1"/>
  <c r="J140" i="1"/>
  <c r="I140" i="1"/>
  <c r="K138" i="1"/>
  <c r="J138" i="1"/>
  <c r="I138" i="1"/>
  <c r="I137" i="1" s="1"/>
  <c r="K135" i="1"/>
  <c r="J135" i="1"/>
  <c r="I135" i="1"/>
  <c r="K133" i="1"/>
  <c r="J133" i="1"/>
  <c r="I133" i="1"/>
  <c r="K130" i="1"/>
  <c r="J130" i="1"/>
  <c r="I130" i="1"/>
  <c r="G122" i="1"/>
  <c r="F122" i="1"/>
  <c r="F121" i="1" s="1"/>
  <c r="E122" i="1"/>
  <c r="E121" i="1" s="1"/>
  <c r="D122" i="1"/>
  <c r="C122" i="1"/>
  <c r="H121" i="1"/>
  <c r="H108" i="1" s="1"/>
  <c r="G121" i="1"/>
  <c r="D121" i="1"/>
  <c r="C121" i="1"/>
  <c r="K119" i="1"/>
  <c r="J119" i="1"/>
  <c r="I119" i="1"/>
  <c r="G119" i="1"/>
  <c r="F119" i="1"/>
  <c r="E119" i="1"/>
  <c r="D119" i="1"/>
  <c r="C119" i="1"/>
  <c r="K117" i="1"/>
  <c r="J117" i="1"/>
  <c r="I117" i="1"/>
  <c r="G116" i="1"/>
  <c r="G115" i="1" s="1"/>
  <c r="F116" i="1"/>
  <c r="F115" i="1" s="1"/>
  <c r="E116" i="1"/>
  <c r="E115" i="1" s="1"/>
  <c r="D116" i="1"/>
  <c r="D115" i="1" s="1"/>
  <c r="D108" i="1" s="1"/>
  <c r="D104" i="1" s="1"/>
  <c r="K115" i="1"/>
  <c r="J115" i="1"/>
  <c r="I115" i="1"/>
  <c r="C115" i="1"/>
  <c r="K113" i="1"/>
  <c r="J113" i="1"/>
  <c r="I113" i="1"/>
  <c r="I111" i="1"/>
  <c r="G112" i="1"/>
  <c r="G111" i="1" s="1"/>
  <c r="F112" i="1"/>
  <c r="F111" i="1" s="1"/>
  <c r="E112" i="1"/>
  <c r="D112" i="1"/>
  <c r="K111" i="1"/>
  <c r="J111" i="1"/>
  <c r="C111" i="1"/>
  <c r="K109" i="1"/>
  <c r="J109" i="1"/>
  <c r="I109" i="1"/>
  <c r="D106" i="1"/>
  <c r="D105" i="1" s="1"/>
  <c r="C106" i="1"/>
  <c r="C105" i="1" s="1"/>
  <c r="K101" i="1"/>
  <c r="J101" i="1"/>
  <c r="I101" i="1"/>
  <c r="K99" i="1"/>
  <c r="J99" i="1"/>
  <c r="I99" i="1"/>
  <c r="G99" i="1"/>
  <c r="C99" i="1"/>
  <c r="K98" i="1"/>
  <c r="G98" i="1"/>
  <c r="C98" i="1"/>
  <c r="K96" i="1"/>
  <c r="K95" i="1" s="1"/>
  <c r="J96" i="1"/>
  <c r="J95" i="1" s="1"/>
  <c r="I96" i="1"/>
  <c r="I95" i="1" s="1"/>
  <c r="K93" i="1"/>
  <c r="J93" i="1"/>
  <c r="I93" i="1"/>
  <c r="G93" i="1"/>
  <c r="F93" i="1"/>
  <c r="E93" i="1"/>
  <c r="D93" i="1"/>
  <c r="C93" i="1"/>
  <c r="K91" i="1"/>
  <c r="J91" i="1"/>
  <c r="I91" i="1"/>
  <c r="G91" i="1"/>
  <c r="F91" i="1"/>
  <c r="C91" i="1"/>
  <c r="K90" i="1"/>
  <c r="J90" i="1"/>
  <c r="I90" i="1"/>
  <c r="H90" i="1"/>
  <c r="G90" i="1"/>
  <c r="F90" i="1"/>
  <c r="E90" i="1"/>
  <c r="D90" i="1"/>
  <c r="C90" i="1"/>
  <c r="K88" i="1"/>
  <c r="J88" i="1"/>
  <c r="I88" i="1"/>
  <c r="G88" i="1"/>
  <c r="F88" i="1"/>
  <c r="F87" i="1" s="1"/>
  <c r="E88" i="1"/>
  <c r="D88" i="1"/>
  <c r="D87" i="1" s="1"/>
  <c r="C88" i="1"/>
  <c r="K87" i="1"/>
  <c r="J87" i="1"/>
  <c r="I87" i="1"/>
  <c r="H87" i="1"/>
  <c r="G87" i="1"/>
  <c r="E87" i="1"/>
  <c r="C87" i="1"/>
  <c r="C57" i="1" s="1"/>
  <c r="K80" i="1"/>
  <c r="J80" i="1"/>
  <c r="I80" i="1"/>
  <c r="K78" i="1"/>
  <c r="J78" i="1"/>
  <c r="I78" i="1"/>
  <c r="K75" i="1"/>
  <c r="K74" i="1" s="1"/>
  <c r="J75" i="1"/>
  <c r="J74" i="1" s="1"/>
  <c r="I75" i="1"/>
  <c r="I74" i="1" s="1"/>
  <c r="H74" i="1"/>
  <c r="G74" i="1"/>
  <c r="F74" i="1"/>
  <c r="E74" i="1"/>
  <c r="D74" i="1"/>
  <c r="C74" i="1"/>
  <c r="G71" i="1"/>
  <c r="G70" i="1" s="1"/>
  <c r="G69" i="1" s="1"/>
  <c r="C69" i="1"/>
  <c r="C68" i="1"/>
  <c r="C67" i="1" s="1"/>
  <c r="G67" i="1"/>
  <c r="I66" i="1"/>
  <c r="I65" i="1" s="1"/>
  <c r="G65" i="1"/>
  <c r="F65" i="1"/>
  <c r="C65" i="1"/>
  <c r="K63" i="1"/>
  <c r="J63" i="1"/>
  <c r="I63" i="1"/>
  <c r="K61" i="1"/>
  <c r="J61" i="1"/>
  <c r="I61" i="1"/>
  <c r="G61" i="1"/>
  <c r="K59" i="1"/>
  <c r="J59" i="1"/>
  <c r="I59" i="1"/>
  <c r="G59" i="1"/>
  <c r="G58" i="1" s="1"/>
  <c r="G52" i="1" s="1"/>
  <c r="F59" i="1"/>
  <c r="E59" i="1"/>
  <c r="D59" i="1"/>
  <c r="D58" i="1" s="1"/>
  <c r="D52" i="1" s="1"/>
  <c r="I58" i="1"/>
  <c r="H58" i="1"/>
  <c r="F58" i="1"/>
  <c r="F52" i="1" s="1"/>
  <c r="E58" i="1"/>
  <c r="E52" i="1" s="1"/>
  <c r="C58" i="1"/>
  <c r="G55" i="1"/>
  <c r="G54" i="1" s="1"/>
  <c r="G53" i="1" s="1"/>
  <c r="C55" i="1"/>
  <c r="C54" i="1" s="1"/>
  <c r="C53" i="1" s="1"/>
  <c r="H52" i="1"/>
  <c r="C52" i="1"/>
  <c r="K44" i="1"/>
  <c r="J44" i="1"/>
  <c r="I44" i="1"/>
  <c r="G44" i="1"/>
  <c r="F44" i="1"/>
  <c r="E44" i="1"/>
  <c r="E41" i="1" s="1"/>
  <c r="D44" i="1"/>
  <c r="D41" i="1" s="1"/>
  <c r="K42" i="1"/>
  <c r="J42" i="1"/>
  <c r="I42" i="1"/>
  <c r="G42" i="1"/>
  <c r="G41" i="1" s="1"/>
  <c r="F42" i="1"/>
  <c r="E42" i="1"/>
  <c r="D42" i="1"/>
  <c r="H41" i="1"/>
  <c r="F41" i="1"/>
  <c r="F38" i="1" s="1"/>
  <c r="C41" i="1"/>
  <c r="K39" i="1"/>
  <c r="J39" i="1"/>
  <c r="I39" i="1"/>
  <c r="H39" i="1"/>
  <c r="H38" i="1" s="1"/>
  <c r="G39" i="1"/>
  <c r="F39" i="1"/>
  <c r="E39" i="1"/>
  <c r="D39" i="1"/>
  <c r="C39" i="1"/>
  <c r="C38" i="1" s="1"/>
  <c r="K36" i="1"/>
  <c r="K35" i="1" s="1"/>
  <c r="J36" i="1"/>
  <c r="J35" i="1" s="1"/>
  <c r="I36" i="1"/>
  <c r="I35" i="1" s="1"/>
  <c r="K33" i="1"/>
  <c r="J33" i="1"/>
  <c r="I33" i="1"/>
  <c r="K31" i="1"/>
  <c r="J31" i="1"/>
  <c r="I31" i="1"/>
  <c r="K29" i="1"/>
  <c r="J29" i="1"/>
  <c r="I29" i="1"/>
  <c r="K27" i="1"/>
  <c r="J27" i="1"/>
  <c r="I27" i="1"/>
  <c r="G19" i="1"/>
  <c r="K16" i="1"/>
  <c r="K15" i="1" s="1"/>
  <c r="J16" i="1"/>
  <c r="I16" i="1"/>
  <c r="I15" i="1" s="1"/>
  <c r="H16" i="1"/>
  <c r="H15" i="1" s="1"/>
  <c r="G16" i="1"/>
  <c r="G15" i="1" s="1"/>
  <c r="F16" i="1"/>
  <c r="F15" i="1" s="1"/>
  <c r="E16" i="1"/>
  <c r="D16" i="1"/>
  <c r="D15" i="1" s="1"/>
  <c r="C16" i="1"/>
  <c r="J15" i="1"/>
  <c r="E15" i="1"/>
  <c r="E14" i="1" s="1"/>
  <c r="E151" i="1" s="1"/>
  <c r="C15" i="1"/>
  <c r="C14" i="1" s="1"/>
  <c r="H14" i="1" l="1"/>
  <c r="H151" i="1" s="1"/>
  <c r="J41" i="1"/>
  <c r="J58" i="1"/>
  <c r="I86" i="1"/>
  <c r="K86" i="1"/>
  <c r="K137" i="1"/>
  <c r="D14" i="1"/>
  <c r="D151" i="1" s="1"/>
  <c r="I98" i="1"/>
  <c r="K132" i="1"/>
  <c r="G38" i="1"/>
  <c r="G14" i="1" s="1"/>
  <c r="J137" i="1"/>
  <c r="J86" i="1"/>
  <c r="J108" i="1"/>
  <c r="I132" i="1"/>
  <c r="C108" i="1"/>
  <c r="C104" i="1" s="1"/>
  <c r="C103" i="1" s="1"/>
  <c r="C151" i="1" s="1"/>
  <c r="F14" i="1"/>
  <c r="K108" i="1"/>
  <c r="G108" i="1"/>
  <c r="G104" i="1" s="1"/>
  <c r="G103" i="1" s="1"/>
  <c r="G151" i="1" s="1"/>
  <c r="F108" i="1"/>
  <c r="F104" i="1" s="1"/>
  <c r="F103" i="1" s="1"/>
  <c r="K77" i="1"/>
  <c r="J77" i="1"/>
  <c r="J57" i="1"/>
  <c r="I77" i="1"/>
  <c r="K26" i="1"/>
  <c r="K25" i="1" s="1"/>
  <c r="J26" i="1"/>
  <c r="J25" i="1" s="1"/>
  <c r="I26" i="1"/>
  <c r="I25" i="1" s="1"/>
  <c r="J98" i="1"/>
  <c r="K58" i="1"/>
  <c r="K57" i="1" s="1"/>
  <c r="I52" i="1"/>
  <c r="I57" i="1"/>
  <c r="K41" i="1"/>
  <c r="I41" i="1"/>
  <c r="I38" i="1" s="1"/>
  <c r="K38" i="1"/>
  <c r="K14" i="1" s="1"/>
  <c r="J38" i="1"/>
  <c r="J132" i="1"/>
  <c r="I108" i="1"/>
  <c r="E108" i="1"/>
  <c r="E104" i="1" s="1"/>
  <c r="J52" i="1"/>
  <c r="K104" i="1" l="1"/>
  <c r="K103" i="1" s="1"/>
  <c r="K151" i="1" s="1"/>
  <c r="J104" i="1"/>
  <c r="J103" i="1" s="1"/>
  <c r="F151" i="1"/>
  <c r="I104" i="1"/>
  <c r="I103" i="1" s="1"/>
  <c r="J14" i="1"/>
  <c r="K52" i="1"/>
  <c r="J151" i="1" l="1"/>
  <c r="I151" i="1"/>
</calcChain>
</file>

<file path=xl/sharedStrings.xml><?xml version="1.0" encoding="utf-8"?>
<sst xmlns="http://schemas.openxmlformats.org/spreadsheetml/2006/main" count="270" uniqueCount="258">
  <si>
    <t>Приложение 1</t>
  </si>
  <si>
    <t>(рублей)</t>
  </si>
  <si>
    <t>рублей</t>
  </si>
  <si>
    <t>КБК</t>
  </si>
  <si>
    <t>Наименование доходов</t>
  </si>
  <si>
    <t>Сумма
на 2011 год</t>
  </si>
  <si>
    <t>1 00 00000 00 0000 000</t>
  </si>
  <si>
    <t xml:space="preserve">НАЛОГОВЫЕ  И  НЕНАЛОГОВЫЕ  ДОХОДЫ                                       </t>
  </si>
  <si>
    <t>1 01 00000 00 0000 000</t>
  </si>
  <si>
    <t xml:space="preserve">НАЛОГИ НА ПРИБЫЛЬ, ДОХОДЫ            </t>
  </si>
  <si>
    <t>1 01 02000 01 0000 110</t>
  </si>
  <si>
    <t xml:space="preserve">Налог на доходы  физических  лиц </t>
  </si>
  <si>
    <t>1 01 02010 01 0000 110</t>
  </si>
  <si>
    <t>1 01 02020 01 0000 110</t>
  </si>
  <si>
    <t>1 05 00000 00 0000 110</t>
  </si>
  <si>
    <t xml:space="preserve">НАЛОГИ НА СОВОКУПНЫЙ ДОХОД                             </t>
  </si>
  <si>
    <t>1 05 03000 01 0000 110</t>
  </si>
  <si>
    <t>Единый сельхоз налог</t>
  </si>
  <si>
    <t xml:space="preserve">1 01 02030 01 0000 110 </t>
  </si>
  <si>
    <t xml:space="preserve">1 01 02080 01 0000 110 </t>
  </si>
  <si>
    <t xml:space="preserve">1 01 02130 01 1000 110
</t>
  </si>
  <si>
    <t xml:space="preserve">1 01 02140 01 1000 110
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</si>
  <si>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</si>
  <si>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</si>
  <si>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</si>
  <si>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</si>
  <si>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</si>
  <si>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</si>
  <si>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</si>
  <si>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</si>
  <si>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</si>
  <si>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</si>
  <si>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</si>
  <si>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</si>
  <si>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</si>
  <si>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</si>
  <si>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</si>
  <si>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</si>
  <si>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</si>
  <si>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</si>
  <si>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</si>
  <si>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</si>
  <si>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</si>
  <si>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</si>
  <si>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Единый сельскохозяйственный 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</si>
  <si>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</si>
  <si>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</si>
  <si>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</si>
  <si>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</si>
  <si>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</si>
  <si>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1 06 01030 13 0000 110</t>
  </si>
  <si>
    <t>Налог на имущество физических лиц, взимаемый по ставкам, применяемым к объектам налогообложения, расположенным  в границах городских 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</si>
  <si>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</si>
  <si>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</si>
  <si>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</si>
  <si>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</si>
  <si>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1 06 06033 13 0000 110</t>
  </si>
  <si>
    <t>Земельный налог с организаций, обладающих земельным участком, расположенным в границах городских поселений</t>
  </si>
  <si>
    <t>1 06 06040 00 0000 110</t>
  </si>
  <si>
    <t>Земельный налог с физических лиц</t>
  </si>
  <si>
    <t>1 06 06043 13 0000 110</t>
  </si>
  <si>
    <t>Земельный налог с физических лиц, обладающих земельным участком,  расположенным  в границах городских поселений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</si>
  <si>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</si>
  <si>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</si>
  <si>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1 08 07140 01 0000 110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</si>
  <si>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</t>
  </si>
  <si>
    <t>1 09 00000 00 0000 000</t>
  </si>
  <si>
    <t>ЗАДОЛЖЕННОСТЬ И ПЕРЕРАСЧЕТЫ ПО ОТМЕНЕННЫМ НАЛОГАМ, СБОРАМ И ИНЫМ ОБЯЗАТЕЛЬНЫМ ПЛАТЕЖАМ</t>
  </si>
  <si>
    <t>1 09 04000 00 0000 110</t>
  </si>
  <si>
    <t>Налоги на имущество</t>
  </si>
  <si>
    <t>1 09 04050 00 0000 110</t>
  </si>
  <si>
    <t>Земельный налог (по обязательствам, возникшим до 1 января 2006 года)</t>
  </si>
  <si>
    <t>1 09 04050 10 0000 110</t>
  </si>
  <si>
    <t>Земельный налог (по обязательствам, возникшим до 1 января 2006 года), мобилизуемый на территориях поселений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</si>
  <si>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</si>
  <si>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</si>
  <si>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1 11 07000 00 0000 120</t>
  </si>
  <si>
    <t>Платежи от государственных и муниципальных унитарных предприятий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</si>
  <si>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</si>
  <si>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 </t>
  </si>
  <si>
    <t>1 11 07013 03 0000 120</t>
  </si>
  <si>
    <t>Доходы от перечисления части прибыли, остающейся после уплаты налогов и иных обязательных платежей  муниципальных унитарных предприятий, созданных муниципальными образованиями</t>
  </si>
  <si>
    <t>1 11 07015 05 0000 120</t>
  </si>
  <si>
    <t>Доходы от перечисления части прибыли, остающейся после уплаты налогов и иных обязательных платежей  муниципальных унитарных предприятий, созданных муниципальными районами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</si>
  <si>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</si>
  <si>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</si>
  <si>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</si>
  <si>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</si>
  <si>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1 11 05013 13  0000 120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</si>
  <si>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</si>
  <si>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1 11 05020 00  0000 120</t>
  </si>
  <si>
    <t>Доходы, получаемые в виде арендной платы за земли после разграничения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</si>
  <si>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1 11 05025 13  0000 120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</si>
  <si>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 поселений (за исключением земельных участков муниципальных бюджетных и автономных учреждений) 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</si>
  <si>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</si>
  <si>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</si>
  <si>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</si>
  <si>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</si>
  <si>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</si>
  <si>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</si>
  <si>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</si>
  <si>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</si>
  <si>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1 11 05313 13 0000 120</t>
  </si>
  <si>
    <t xml:space="preserve"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                                        </t>
  </si>
  <si>
    <t>1 15 02000 00 0000 140</t>
  </si>
  <si>
    <t>Платежи, взимаемые государственными и муниципальными организациями за выполнение определенных функций</t>
  </si>
  <si>
    <t>1 15 02030 03 0000 140</t>
  </si>
  <si>
    <t>Платежи, взимаемые организациями, созданными муниципальными образованиями, за выполнение определенных функций</t>
  </si>
  <si>
    <t>1 15 02050 05 0000 140</t>
  </si>
  <si>
    <t>Платежи, взимаемые организациями муниципальных районов за выполнение определенных функций</t>
  </si>
  <si>
    <t>1 17 00000 00 0000 000</t>
  </si>
  <si>
    <t xml:space="preserve">ПРОЧИЕ НЕНАЛОГОВЫЕ ДОХОДЫ                              </t>
  </si>
  <si>
    <t>1 17 05000 00 0000 180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</si>
  <si>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</si>
  <si>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</si>
  <si>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</si>
  <si>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1 11 07015 13 0000 120</t>
  </si>
  <si>
    <t>Доходы от перечисления части прибыли,  остающейся после уплаты налогов и иных обязательных платежей муниципальных унитарных предприятий, созданных городскими поселениями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</si>
  <si>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</si>
  <si>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</si>
  <si>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</si>
  <si>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</si>
  <si>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</si>
  <si>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</si>
  <si>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</si>
  <si>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</si>
  <si>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</si>
  <si>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</si>
  <si>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1 14 00000 00 0000 000</t>
  </si>
  <si>
    <t xml:space="preserve">ДОХОДЫ ОТ ПРОДАЖИ МАТЕРИАЛЬНЫХ И НЕМАТЕРИАЛЬНЫХ АКТИВОВ                                                                                                                                          </t>
  </si>
  <si>
    <t xml:space="preserve">1 14 02000  00 0000 000 </t>
  </si>
  <si>
    <t>Доходы от реализации имущества, находящегося в государственной и муниципальной собственности 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</si>
  <si>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1 14 02050  13 0000 410 </t>
  </si>
  <si>
    <t>Доходы от реализации имущества, находящегося в  собственности городских поселений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</si>
  <si>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1 14 02053  13 0000 410 </t>
  </si>
  <si>
    <t>Доходы от реализации иного имущества, находящегося в собственности городских  поселений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</si>
  <si>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</si>
  <si>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</si>
  <si>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1 14 06010  00 0000 430</t>
  </si>
  <si>
    <t>Доходы от продажи земельных участков, государственная собственность на которые не разграничена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</si>
  <si>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</si>
  <si>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</si>
  <si>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1 14 06020 00 0000 430</t>
  </si>
  <si>
    <t>Доходы от продажи земельных участков, государственная собственность на которые  разграничена (за исключением земельных участков бюджетных и автономных учреждений)</t>
  </si>
  <si>
    <t>1 14 06025 13 0000 430</t>
  </si>
  <si>
    <t>Доходы от продажи земельных участков, находящихся в  собственности городских поселений (за исключением земельных участков муниципальных бюджетных и автономных учреждений)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</si>
  <si>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</si>
  <si>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</si>
  <si>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</si>
  <si>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</si>
  <si>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</si>
  <si>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</si>
  <si>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НЕНАЛОГОВЫЕ ДОХОДЫ</t>
  </si>
  <si>
    <t>1 17 05050 13 0000 180</t>
  </si>
  <si>
    <t>Прочие неналоговые доходы бюджетов городских поселений</t>
  </si>
  <si>
    <t>1 17 00000 00 0000 150</t>
  </si>
  <si>
    <t>Инициативные платежи</t>
  </si>
  <si>
    <t>1 17 15030 13 0000 150</t>
  </si>
  <si>
    <t>Инициативные платежи, зачисляемые в бюджеты городских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</si>
  <si>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</si>
  <si>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</si>
  <si>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</si>
  <si>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Федерации.</t>
  </si>
  <si>
    <t>2 02 01000 00 0000 151</t>
  </si>
  <si>
    <t>Дотации бюджетам субъектов Российской Федерации и муниципальных образований</t>
  </si>
  <si>
    <t>2 02 01003 00 0000 151</t>
  </si>
  <si>
    <t>Дотации бюджетам на поддержку мер по обеспечению сбалансированности бюджетов</t>
  </si>
  <si>
    <t>2 02 01003 10 0000 151</t>
  </si>
  <si>
    <t>Дотации бюджетам поселений на поддержку мер по обеспечению сбалансированности бюджетов</t>
  </si>
  <si>
    <t>2 02 20000 00 0000 150</t>
  </si>
  <si>
    <t>Субсидии бюджетам бюджетной системы  Российской Федерации (межбюджетные субсидии)</t>
  </si>
  <si>
    <t>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</si>
  <si>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</si>
  <si>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2 02 20077 13 0000 150</t>
  </si>
  <si>
    <r>
      <t xml:space="preserve">Субсидии бюджетам городских поселений на софинансирование капитальных вложений в объекты муниципальной собственности                                             </t>
    </r>
    <r>
      <rPr>
        <b/>
        <sz val="12"/>
        <rFont val="Times New Roman"/>
        <family val="1"/>
        <charset val="204"/>
      </rPr>
      <t xml:space="preserve"> </t>
    </r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</si>
  <si>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</si>
  <si>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</si>
  <si>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2 02  20216 13  0000 150 </t>
  </si>
  <si>
    <r>
      <t xml:space="preserve"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дворовых территорий многоквартирных домов, проездов к дворовым территориям многоквартирных домов населенных пунктов                       </t>
    </r>
    <r>
      <rPr>
        <b/>
        <sz val="12"/>
        <rFont val="Times New Roman"/>
        <family val="1"/>
        <charset val="204"/>
      </rPr>
      <t xml:space="preserve"> </t>
    </r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</si>
  <si>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</si>
  <si>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</si>
  <si>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2 02 25243 13 0000 150</t>
  </si>
  <si>
    <t>Субсидии бюджетам городских поселений на строительство и реконструкцию (модернизацию) объектов питьевого водоснабжения</t>
  </si>
  <si>
    <t>2 02 25555 00 0000 150</t>
  </si>
  <si>
    <t>Субсидии бюджетам на  реализацию  программ  формирования современной городской среды</t>
  </si>
  <si>
    <t>2 02 25555 13 0000 150</t>
  </si>
  <si>
    <t>2 02 29999 00 0000 150</t>
  </si>
  <si>
    <t>Прочие субсидии</t>
  </si>
  <si>
    <t>2 02 29999 13 0000 150</t>
  </si>
  <si>
    <t>Прочие субсидии бюджетам городских поселений</t>
  </si>
  <si>
    <t>2 02 30000 00 0000 150</t>
  </si>
  <si>
    <t xml:space="preserve">Субвенции бюджетам бюджетной системы Российской Федерации 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</si>
  <si>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</si>
  <si>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</si>
  <si>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2 02 30024 13 0000 150</t>
  </si>
  <si>
    <t>Субвенции бюджетам городских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</si>
  <si>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</si>
  <si>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</si>
  <si>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2 02 35118 13 0000 150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</si>
  <si>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</si>
  <si>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</si>
  <si>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</si>
  <si>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2 02 45393 00 0000 150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</si>
  <si>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</si>
  <si>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2 02 45393 13 0000 150</t>
  </si>
  <si>
    <t>Межбюджетные трансферты, передаваемые бюджетам городских поселений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</si>
  <si>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2 07 00000 00 0000 150</t>
  </si>
  <si>
    <t>Прочие безвозмездные поступления</t>
  </si>
  <si>
    <t>2 07 05000 13 0000 150</t>
  </si>
  <si>
    <t>Прочие безвозмездные поступления в бюджеты городских поселений</t>
  </si>
  <si>
    <t>2 07 05030 13 0000 150</t>
  </si>
  <si>
    <t xml:space="preserve">Прочие безвозмездные поступления в бюджеты городских поселений  </t>
  </si>
  <si>
    <t>ИТОГО</t>
  </si>
  <si>
    <t xml:space="preserve"> Доходы бюджета Дятьковского городского поселения 
на 2025 год и плановый период 2026 и 2027 годов </t>
  </si>
  <si>
    <t xml:space="preserve">                               2025 год</t>
  </si>
  <si>
    <t xml:space="preserve">                            2026 год</t>
  </si>
  <si>
    <t xml:space="preserve">
 2027 год</t>
  </si>
  <si>
    <t xml:space="preserve">Налог на доходы физических лиц в части суммы налога, превышающей 650 000 рублей, относящейся к 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 -  налоговым резидентом Российской Федерации в виде дивидендов) 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 миллиона рублей) за налоговые периоды после 1 января 2025 года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</si>
  <si>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</si>
  <si>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Налог на доходы физических лиц с доходов, полученных физическими лицами в соответствии со  статьей 228 Налогового кодекса Российской Федерации (за исключением доходов от долевого участия в организации, полученных физическим лицом  -  налоговым резидентом Российской Федерации в виде дивидендов) 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</si>
  <si>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 соответствии со  статьями 227,  227.1 и  228 Налогового кодекса Российской Федерации, а также доходов от долевого участия в организации, полученных физическим лицом  -  налоговым резидентом Российской Федерации в виде дивидендов 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2025года), а также налог на доходы физических лиц в отношении доходов от долевого участия в организации, полученных физическим лицом, не являющимся  налоговым резидентом Российской Федерации, в виде дивидендов 
</t>
  </si>
  <si>
    <t xml:space="preserve">Налог на доходы физических лиц в отношении доходов от долевого участия в организации, полученных физическим лицом  -  налоговым резидентом Российской Федерации в виде дивидендов  (в части суммы налога, не превышающей 650 тысяч  рублей за налоговые периоды до 1 января 2025 года, а также в части суммы налога, не превышающей 312 
тысяч рублей за налоговые периоды после 1 января 2025 года)
</t>
  </si>
  <si>
    <t xml:space="preserve">Налог на доходы физических лиц в отношении доходов от долевого участия в организации, полученных физическим лицом  -  налоговым резидентом Российской Федерации в виде дивидендов 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
</t>
  </si>
  <si>
    <t>2 02 25424 00 0000 150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</si>
  <si>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</si>
  <si>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2 02 25424 13 0000 150</t>
  </si>
  <si>
    <t>Субсидии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</si>
  <si>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2 02 25154 13 0000 150</t>
  </si>
  <si>
    <t>2 02 25154 00 0000 150</t>
  </si>
  <si>
    <t>Субсидии бюджетам городских поселений на реализацию  мероприятий по модернизации коммунальной инфраструктуры</t>
  </si>
  <si>
    <t>Субсидии бюджетам  на реализацию  мероприятий по модернизации коммунальной инфраструктуры</t>
  </si>
  <si>
    <r>
      <t xml:space="preserve">Субсидии бюджетам городских поселений на реализацию программ формирования современной городской среды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</t>
    </r>
  </si>
  <si>
    <t>2 02 40014 13 0000 150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</si>
  <si>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</si>
  <si>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</si>
  <si>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</si>
  <si>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к решению Дятьковского городского Совета народных депутатов "О внесении изменений в решение Дятьковского городского Совета народных депутатов "О бюджете Дятьковского городского поселения Дятьковского муниципального района Брянской области на 2025 год и на плановый период 2026 и 2027 годов"</t>
  </si>
  <si>
    <t>к решению Дятьковского городского Совета народных депутатов "О бюджете Дятьковского городского поселения Дятьковского муниципального района Брянской области на 2025 год и на плановый период 2026 и 2027 годов"</t>
  </si>
  <si>
    <t>2 02 49999 00 0000 150</t>
  </si>
  <si>
    <t>Прочие межбюджетные трансферты, передаваемые бюджетам</t>
  </si>
  <si>
    <t>2 02 49999 13 0000 150</t>
  </si>
  <si>
    <t>Прочие межбюджетные трансферты, передаваемые бюджетам городских поселений</t>
  </si>
  <si>
    <t>ДОХОДЫ ОТ ОКАЗАНИЯ ПЛАТНЫХ УСЛУГ И КОМПЕНСАЦИИ ЗАТРАТ ГОСУДАРСТВА</t>
  </si>
  <si>
    <t>1 13 00000 00 0000 000</t>
  </si>
  <si>
    <t>Доходы от компенсации затрат государства</t>
  </si>
  <si>
    <t>1 13 02000 00 0000 130</t>
  </si>
  <si>
    <t>1 13 02995 13 0000 130</t>
  </si>
  <si>
    <t>Прочие доходы от компенсации затрат бюджетов городских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</si>
  <si>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</si>
  <si>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</si>
  <si>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 на софинансирование капитальных вложений в объекты муниципальной собственности из бюджетов городских поселений</t>
  </si>
  <si>
    <t>2 19 27112 13 0000 150</t>
  </si>
  <si>
    <t>1 13 02065 13 0000 130</t>
  </si>
  <si>
    <t>2 19 00000 13 0000 150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</si>
  <si>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</si>
  <si>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</si>
  <si>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2 19 60010 13 0000 150</t>
  </si>
  <si>
    <t xml:space="preserve">Доходы, поступающие в порядке возмещения расходов, понесенных в связи с эксплуатацией имущества городских поселений
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</si>
</sst>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р_._-;\-* #,##0_р_._-;_-* &quot;-&quot;_р_._-;_-@_-"/>
    <numFmt numFmtId="43" formatCode="_-* #,##0.00_р_._-;\-* #,##0.00_р_._-;_-* &quot;-&quot;??_р_._-;_-@_-"/>
    <numFmt numFmtId="164" formatCode="#,##0.0_р_."/>
    <numFmt numFmtId="165" formatCode="_-* #,##0.00_р_._-;\-* #,##0.00_р_._-;_-* &quot;-&quot;_р_._-;_-@_-"/>
    <numFmt numFmtId="166" formatCode="#,##0_р_."/>
    <numFmt numFmtId="167" formatCode="_-* #,##0_р_._-;\-* #,##0_р_._-;_-* &quot;-&quot;??_р_._-;_-@_-"/>
    <numFmt numFmtId="168" formatCode="#,##0.0_ ;\-#,##0.0\ "/>
    <numFmt numFmtId="169" formatCode="_-* #,##0.0_р_._-;\-* #,##0.0_р_._-;_-* &quot;-&quot;?_р_._-;_-@_-"/>
    <numFmt numFmtId="170" formatCode="_-* #,##0.0_р_._-;\-* #,##0.0_р_._-;_-* &quot;-&quot;_р_.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4">
    <xf numFmtId="0" fontId="0" fillId="0" borderId="0" xfId="0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0" fontId="6" fillId="0" borderId="8" xfId="0" applyFont="1" applyFill="1" applyBorder="1" applyAlignment="1">
      <alignment horizontal="left" vertical="top" wrapText="1"/>
    </xf>
    <xf numFmtId="164" fontId="6" fillId="0" borderId="8" xfId="0" applyNumberFormat="1" applyFont="1" applyFill="1" applyBorder="1" applyAlignment="1">
      <alignment horizontal="right" vertical="center"/>
    </xf>
    <xf numFmtId="41" fontId="6" fillId="0" borderId="8" xfId="0" applyNumberFormat="1" applyFont="1" applyFill="1" applyBorder="1" applyAlignment="1">
      <alignment horizontal="center" vertical="center" wrapText="1"/>
    </xf>
    <xf numFmtId="41" fontId="6" fillId="0" borderId="9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164" fontId="3" fillId="0" borderId="8" xfId="0" applyNumberFormat="1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justify" vertical="top" wrapText="1"/>
    </xf>
    <xf numFmtId="41" fontId="3" fillId="0" borderId="8" xfId="0" applyNumberFormat="1" applyFont="1" applyFill="1" applyBorder="1" applyAlignment="1">
      <alignment horizontal="center" vertical="center" wrapText="1"/>
    </xf>
    <xf numFmtId="41" fontId="3" fillId="0" borderId="9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top" wrapText="1"/>
    </xf>
    <xf numFmtId="0" fontId="6" fillId="0" borderId="8" xfId="0" applyFont="1" applyFill="1" applyBorder="1" applyAlignment="1">
      <alignment horizontal="justify" vertical="top" wrapText="1"/>
    </xf>
    <xf numFmtId="164" fontId="10" fillId="0" borderId="8" xfId="0" applyNumberFormat="1" applyFont="1" applyFill="1" applyBorder="1" applyAlignment="1">
      <alignment horizontal="right" vertical="center"/>
    </xf>
    <xf numFmtId="0" fontId="3" fillId="0" borderId="8" xfId="0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 wrapText="1"/>
    </xf>
    <xf numFmtId="164" fontId="3" fillId="0" borderId="12" xfId="0" applyNumberFormat="1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justify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justify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8" xfId="0" applyNumberFormat="1" applyFont="1" applyFill="1" applyBorder="1" applyAlignment="1">
      <alignment horizontal="justify" vertical="top" wrapText="1"/>
    </xf>
    <xf numFmtId="165" fontId="3" fillId="0" borderId="8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justify" vertical="top" wrapText="1"/>
    </xf>
    <xf numFmtId="0" fontId="6" fillId="0" borderId="7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vertical="top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1" fontId="3" fillId="0" borderId="8" xfId="0" applyNumberFormat="1" applyFont="1" applyFill="1" applyBorder="1" applyAlignment="1">
      <alignment horizontal="center" vertical="top" wrapText="1"/>
    </xf>
    <xf numFmtId="41" fontId="3" fillId="0" borderId="9" xfId="0" applyNumberFormat="1" applyFont="1" applyFill="1" applyBorder="1" applyAlignment="1">
      <alignment horizontal="center" vertical="top" wrapText="1"/>
    </xf>
    <xf numFmtId="41" fontId="6" fillId="0" borderId="8" xfId="0" applyNumberFormat="1" applyFont="1" applyFill="1" applyBorder="1" applyAlignment="1">
      <alignment horizontal="center" vertical="center"/>
    </xf>
    <xf numFmtId="41" fontId="6" fillId="0" borderId="9" xfId="0" applyNumberFormat="1" applyFont="1" applyFill="1" applyBorder="1" applyAlignment="1">
      <alignment horizontal="center" vertical="center"/>
    </xf>
    <xf numFmtId="41" fontId="3" fillId="0" borderId="8" xfId="0" applyNumberFormat="1" applyFont="1" applyFill="1" applyBorder="1" applyAlignment="1">
      <alignment horizontal="center" vertical="center"/>
    </xf>
    <xf numFmtId="41" fontId="3" fillId="0" borderId="9" xfId="0" applyNumberFormat="1" applyFont="1" applyFill="1" applyBorder="1" applyAlignment="1">
      <alignment horizontal="center" vertical="center"/>
    </xf>
    <xf numFmtId="166" fontId="6" fillId="0" borderId="8" xfId="0" applyNumberFormat="1" applyFont="1" applyFill="1" applyBorder="1" applyAlignment="1">
      <alignment horizontal="right" vertical="center"/>
    </xf>
    <xf numFmtId="164" fontId="12" fillId="0" borderId="8" xfId="0" applyNumberFormat="1" applyFont="1" applyFill="1" applyBorder="1" applyAlignment="1">
      <alignment horizontal="right" vertical="center"/>
    </xf>
    <xf numFmtId="166" fontId="3" fillId="0" borderId="8" xfId="0" applyNumberFormat="1" applyFont="1" applyFill="1" applyBorder="1" applyAlignment="1">
      <alignment horizontal="right" vertical="center"/>
    </xf>
    <xf numFmtId="0" fontId="6" fillId="0" borderId="7" xfId="0" applyFont="1" applyBorder="1" applyAlignment="1">
      <alignment vertical="top"/>
    </xf>
    <xf numFmtId="0" fontId="13" fillId="0" borderId="8" xfId="0" applyFont="1" applyBorder="1" applyAlignment="1">
      <alignment horizontal="justify" vertical="top" wrapText="1"/>
    </xf>
    <xf numFmtId="0" fontId="3" fillId="0" borderId="7" xfId="0" applyFont="1" applyBorder="1" applyAlignment="1">
      <alignment vertical="top"/>
    </xf>
    <xf numFmtId="0" fontId="14" fillId="0" borderId="8" xfId="0" applyFont="1" applyBorder="1" applyAlignment="1">
      <alignment horizontal="justify" vertical="top"/>
    </xf>
    <xf numFmtId="164" fontId="6" fillId="0" borderId="8" xfId="0" applyNumberFormat="1" applyFont="1" applyFill="1" applyBorder="1" applyAlignment="1">
      <alignment horizontal="right" vertical="top"/>
    </xf>
    <xf numFmtId="164" fontId="3" fillId="0" borderId="8" xfId="0" applyNumberFormat="1" applyFont="1" applyFill="1" applyBorder="1" applyAlignment="1">
      <alignment horizontal="right" vertical="top"/>
    </xf>
    <xf numFmtId="164" fontId="3" fillId="0" borderId="8" xfId="0" applyNumberFormat="1" applyFont="1" applyFill="1" applyBorder="1" applyAlignment="1">
      <alignment horizontal="center" vertical="top"/>
    </xf>
    <xf numFmtId="164" fontId="12" fillId="0" borderId="8" xfId="0" applyNumberFormat="1" applyFont="1" applyFill="1" applyBorder="1" applyAlignment="1">
      <alignment horizontal="right" vertical="top"/>
    </xf>
    <xf numFmtId="167" fontId="15" fillId="0" borderId="8" xfId="1" applyNumberFormat="1" applyFont="1" applyBorder="1" applyAlignment="1">
      <alignment horizontal="center" vertical="center" wrapText="1"/>
    </xf>
    <xf numFmtId="167" fontId="16" fillId="0" borderId="8" xfId="1" applyNumberFormat="1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top" wrapText="1"/>
    </xf>
    <xf numFmtId="49" fontId="3" fillId="2" borderId="8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vertical="top" wrapText="1"/>
    </xf>
    <xf numFmtId="0" fontId="6" fillId="0" borderId="14" xfId="0" applyFont="1" applyFill="1" applyBorder="1" applyAlignment="1">
      <alignment horizontal="justify" vertical="top" wrapText="1"/>
    </xf>
    <xf numFmtId="165" fontId="6" fillId="0" borderId="8" xfId="0" applyNumberFormat="1" applyFont="1" applyFill="1" applyBorder="1" applyAlignment="1">
      <alignment horizontal="center" vertical="center" wrapText="1"/>
    </xf>
    <xf numFmtId="165" fontId="6" fillId="3" borderId="9" xfId="0" applyNumberFormat="1" applyFont="1" applyFill="1" applyBorder="1" applyAlignment="1">
      <alignment horizontal="center" vertical="center" wrapText="1"/>
    </xf>
    <xf numFmtId="165" fontId="6" fillId="0" borderId="9" xfId="0" applyNumberFormat="1" applyFont="1" applyFill="1" applyBorder="1" applyAlignment="1">
      <alignment horizontal="center" vertical="center" wrapText="1"/>
    </xf>
    <xf numFmtId="0" fontId="17" fillId="0" borderId="8" xfId="0" applyFont="1" applyBorder="1" applyAlignment="1">
      <alignment vertical="center"/>
    </xf>
    <xf numFmtId="167" fontId="16" fillId="0" borderId="8" xfId="1" applyNumberFormat="1" applyFont="1" applyFill="1" applyBorder="1" applyAlignment="1">
      <alignment horizontal="center" vertical="center" wrapText="1"/>
    </xf>
    <xf numFmtId="167" fontId="17" fillId="0" borderId="8" xfId="1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left" vertical="top" wrapText="1"/>
    </xf>
    <xf numFmtId="49" fontId="9" fillId="0" borderId="7" xfId="0" applyNumberFormat="1" applyFont="1" applyFill="1" applyBorder="1" applyAlignment="1">
      <alignment horizontal="left" vertical="top" wrapText="1"/>
    </xf>
    <xf numFmtId="164" fontId="18" fillId="0" borderId="8" xfId="0" applyNumberFormat="1" applyFont="1" applyFill="1" applyBorder="1" applyAlignment="1">
      <alignment horizontal="right" vertical="center"/>
    </xf>
    <xf numFmtId="0" fontId="6" fillId="0" borderId="8" xfId="0" applyNumberFormat="1" applyFont="1" applyFill="1" applyBorder="1" applyAlignment="1">
      <alignment horizontal="justify" vertical="top" wrapText="1"/>
    </xf>
    <xf numFmtId="49" fontId="3" fillId="0" borderId="7" xfId="0" applyNumberFormat="1" applyFont="1" applyFill="1" applyBorder="1" applyAlignment="1">
      <alignment horizontal="left" vertical="top" wrapText="1"/>
    </xf>
    <xf numFmtId="164" fontId="19" fillId="0" borderId="8" xfId="0" applyNumberFormat="1" applyFont="1" applyFill="1" applyBorder="1" applyAlignment="1">
      <alignment horizontal="right" vertical="center"/>
    </xf>
    <xf numFmtId="0" fontId="19" fillId="0" borderId="8" xfId="0" applyFont="1" applyFill="1" applyBorder="1" applyAlignment="1">
      <alignment vertical="top" wrapText="1"/>
    </xf>
    <xf numFmtId="41" fontId="19" fillId="0" borderId="8" xfId="0" applyNumberFormat="1" applyFont="1" applyFill="1" applyBorder="1" applyAlignment="1">
      <alignment horizontal="center" vertical="center" wrapText="1"/>
    </xf>
    <xf numFmtId="41" fontId="19" fillId="0" borderId="9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left" vertical="top" wrapText="1"/>
    </xf>
    <xf numFmtId="49" fontId="3" fillId="2" borderId="7" xfId="0" applyNumberFormat="1" applyFont="1" applyFill="1" applyBorder="1" applyAlignment="1">
      <alignment horizontal="left" vertical="top" wrapText="1"/>
    </xf>
    <xf numFmtId="165" fontId="3" fillId="0" borderId="9" xfId="0" applyNumberFormat="1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vertical="top" wrapText="1"/>
    </xf>
    <xf numFmtId="0" fontId="19" fillId="0" borderId="8" xfId="0" applyFont="1" applyFill="1" applyBorder="1" applyAlignment="1">
      <alignment horizontal="justify" vertical="top" wrapText="1"/>
    </xf>
    <xf numFmtId="49" fontId="19" fillId="0" borderId="7" xfId="0" applyNumberFormat="1" applyFont="1" applyFill="1" applyBorder="1" applyAlignment="1">
      <alignment horizontal="left" vertical="top" wrapText="1"/>
    </xf>
    <xf numFmtId="0" fontId="19" fillId="0" borderId="8" xfId="0" applyFont="1" applyFill="1" applyBorder="1" applyAlignment="1">
      <alignment horizontal="left" vertical="top" wrapText="1"/>
    </xf>
    <xf numFmtId="168" fontId="19" fillId="0" borderId="8" xfId="0" applyNumberFormat="1" applyFont="1" applyFill="1" applyBorder="1" applyAlignment="1">
      <alignment horizontal="right" vertical="top"/>
    </xf>
    <xf numFmtId="168" fontId="3" fillId="0" borderId="8" xfId="0" applyNumberFormat="1" applyFont="1" applyFill="1" applyBorder="1" applyAlignment="1">
      <alignment horizontal="right" vertical="top"/>
    </xf>
    <xf numFmtId="0" fontId="3" fillId="0" borderId="8" xfId="0" applyFont="1" applyFill="1" applyBorder="1" applyAlignment="1">
      <alignment horizontal="left" vertical="top" wrapText="1"/>
    </xf>
    <xf numFmtId="49" fontId="3" fillId="0" borderId="15" xfId="0" applyNumberFormat="1" applyFont="1" applyFill="1" applyBorder="1" applyAlignment="1">
      <alignment horizontal="left" vertical="top" wrapText="1"/>
    </xf>
    <xf numFmtId="168" fontId="3" fillId="0" borderId="16" xfId="0" applyNumberFormat="1" applyFont="1" applyFill="1" applyBorder="1" applyAlignment="1">
      <alignment horizontal="right" vertical="top"/>
    </xf>
    <xf numFmtId="168" fontId="3" fillId="0" borderId="10" xfId="0" applyNumberFormat="1" applyFont="1" applyFill="1" applyBorder="1" applyAlignment="1">
      <alignment horizontal="right" vertical="top"/>
    </xf>
    <xf numFmtId="0" fontId="3" fillId="0" borderId="10" xfId="0" applyFont="1" applyFill="1" applyBorder="1" applyAlignment="1">
      <alignment vertical="top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6" fillId="0" borderId="1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165" fontId="6" fillId="0" borderId="17" xfId="0" applyNumberFormat="1" applyFont="1" applyFill="1" applyBorder="1" applyAlignment="1">
      <alignment horizontal="center" vertical="center" wrapText="1"/>
    </xf>
    <xf numFmtId="165" fontId="3" fillId="0" borderId="10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43" fontId="6" fillId="0" borderId="21" xfId="1" applyNumberFormat="1" applyFont="1" applyFill="1" applyBorder="1" applyAlignment="1">
      <alignment horizontal="right" vertical="top" wrapText="1"/>
    </xf>
    <xf numFmtId="165" fontId="6" fillId="0" borderId="21" xfId="1" applyNumberFormat="1" applyFont="1" applyFill="1" applyBorder="1" applyAlignment="1">
      <alignment horizontal="center" vertical="center" wrapText="1"/>
    </xf>
    <xf numFmtId="165" fontId="6" fillId="0" borderId="22" xfId="1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vertical="top" wrapText="1"/>
    </xf>
    <xf numFmtId="169" fontId="2" fillId="0" borderId="0" xfId="0" applyNumberFormat="1" applyFont="1" applyFill="1" applyBorder="1" applyAlignment="1">
      <alignment vertical="top" wrapText="1"/>
    </xf>
    <xf numFmtId="0" fontId="3" fillId="0" borderId="10" xfId="0" applyFont="1" applyFill="1" applyBorder="1" applyAlignment="1">
      <alignment horizontal="justify" vertical="top" wrapText="1"/>
    </xf>
    <xf numFmtId="49" fontId="6" fillId="2" borderId="23" xfId="0" applyNumberFormat="1" applyFont="1" applyFill="1" applyBorder="1" applyAlignment="1">
      <alignment horizontal="left" vertical="top" wrapText="1"/>
    </xf>
    <xf numFmtId="0" fontId="3" fillId="0" borderId="10" xfId="0" applyNumberFormat="1" applyFont="1" applyFill="1" applyBorder="1" applyAlignment="1">
      <alignment horizontal="justify" vertical="top" wrapText="1"/>
    </xf>
    <xf numFmtId="49" fontId="6" fillId="0" borderId="8" xfId="0" applyNumberFormat="1" applyFont="1" applyFill="1" applyBorder="1" applyAlignment="1">
      <alignment vertical="top" wrapText="1"/>
    </xf>
    <xf numFmtId="49" fontId="3" fillId="2" borderId="23" xfId="0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right" vertical="top" wrapText="1"/>
    </xf>
    <xf numFmtId="0" fontId="3" fillId="0" borderId="8" xfId="0" applyNumberFormat="1" applyFont="1" applyFill="1" applyBorder="1" applyAlignment="1">
      <alignment horizontal="justify" vertical="top" wrapText="1"/>
    </xf>
    <xf numFmtId="0" fontId="2" fillId="0" borderId="8" xfId="0" applyNumberFormat="1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justify" vertical="top" wrapText="1"/>
    </xf>
    <xf numFmtId="0" fontId="5" fillId="0" borderId="8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49" fontId="2" fillId="0" borderId="10" xfId="0" applyNumberFormat="1" applyFont="1" applyFill="1" applyBorder="1" applyAlignment="1">
      <alignment vertical="top" wrapText="1"/>
    </xf>
    <xf numFmtId="49" fontId="2" fillId="0" borderId="12" xfId="0" applyNumberFormat="1" applyFont="1" applyFill="1" applyBorder="1" applyAlignment="1">
      <alignment horizontal="justify" vertical="top" wrapText="1"/>
    </xf>
    <xf numFmtId="170" fontId="3" fillId="0" borderId="10" xfId="0" applyNumberFormat="1" applyFont="1" applyFill="1" applyBorder="1" applyAlignment="1">
      <alignment horizontal="center" vertical="center" wrapText="1"/>
    </xf>
    <xf numFmtId="170" fontId="3" fillId="0" borderId="17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justify" vertical="top" wrapText="1"/>
    </xf>
    <xf numFmtId="0" fontId="3" fillId="0" borderId="8" xfId="0" applyFont="1" applyBorder="1" applyAlignment="1">
      <alignment vertical="top" wrapText="1"/>
    </xf>
    <xf numFmtId="0" fontId="3" fillId="0" borderId="18" xfId="0" applyFont="1" applyFill="1" applyBorder="1" applyAlignment="1">
      <alignment vertical="top" wrapText="1"/>
    </xf>
    <xf numFmtId="0" fontId="3" fillId="0" borderId="23" xfId="0" applyFont="1" applyFill="1" applyBorder="1" applyAlignment="1">
      <alignment vertical="top" wrapText="1"/>
    </xf>
    <xf numFmtId="164" fontId="3" fillId="0" borderId="12" xfId="0" applyNumberFormat="1" applyFont="1" applyFill="1" applyBorder="1" applyAlignment="1">
      <alignment horizontal="right" vertical="top"/>
    </xf>
    <xf numFmtId="165" fontId="23" fillId="0" borderId="8" xfId="0" applyNumberFormat="1" applyFont="1" applyFill="1" applyBorder="1" applyAlignment="1">
      <alignment horizontal="center" vertical="center" wrapText="1"/>
    </xf>
    <xf numFmtId="165" fontId="24" fillId="0" borderId="8" xfId="0" applyNumberFormat="1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top" wrapText="1"/>
    </xf>
    <xf numFmtId="0" fontId="24" fillId="0" borderId="14" xfId="0" applyFont="1" applyFill="1" applyBorder="1" applyAlignment="1">
      <alignment horizontal="justify" vertical="top" wrapText="1"/>
    </xf>
    <xf numFmtId="0" fontId="23" fillId="0" borderId="10" xfId="0" applyFont="1" applyFill="1" applyBorder="1" applyAlignment="1">
      <alignment horizontal="justify" vertical="top" wrapText="1"/>
    </xf>
    <xf numFmtId="168" fontId="24" fillId="0" borderId="10" xfId="0" applyNumberFormat="1" applyFont="1" applyFill="1" applyBorder="1" applyAlignment="1">
      <alignment horizontal="right" vertical="top"/>
    </xf>
    <xf numFmtId="0" fontId="24" fillId="0" borderId="10" xfId="0" applyFont="1" applyFill="1" applyBorder="1" applyAlignment="1">
      <alignment vertical="top" wrapText="1"/>
    </xf>
    <xf numFmtId="165" fontId="24" fillId="0" borderId="10" xfId="0" applyNumberFormat="1" applyFont="1" applyFill="1" applyBorder="1" applyAlignment="1">
      <alignment horizontal="center" vertical="center" wrapText="1"/>
    </xf>
    <xf numFmtId="165" fontId="24" fillId="0" borderId="17" xfId="0" applyNumberFormat="1" applyFont="1" applyFill="1" applyBorder="1" applyAlignment="1">
      <alignment horizontal="center" vertical="center" wrapText="1"/>
    </xf>
    <xf numFmtId="0" fontId="24" fillId="0" borderId="8" xfId="0" applyFont="1" applyBorder="1" applyAlignment="1">
      <alignment wrapText="1"/>
    </xf>
    <xf numFmtId="168" fontId="24" fillId="0" borderId="16" xfId="0" applyNumberFormat="1" applyFont="1" applyFill="1" applyBorder="1" applyAlignment="1">
      <alignment horizontal="right" vertical="top"/>
    </xf>
    <xf numFmtId="0" fontId="24" fillId="0" borderId="10" xfId="0" applyFont="1" applyFill="1" applyBorder="1" applyAlignment="1">
      <alignment horizontal="justify" vertical="top" wrapText="1"/>
    </xf>
    <xf numFmtId="41" fontId="24" fillId="0" borderId="8" xfId="0" applyNumberFormat="1" applyFont="1" applyFill="1" applyBorder="1" applyAlignment="1">
      <alignment horizontal="center" vertical="center" wrapText="1"/>
    </xf>
    <xf numFmtId="165" fontId="19" fillId="0" borderId="10" xfId="0" applyNumberFormat="1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wrapText="1"/>
    </xf>
    <xf numFmtId="0" fontId="24" fillId="0" borderId="8" xfId="0" applyFont="1" applyFill="1" applyBorder="1" applyAlignment="1">
      <alignment horizontal="left" vertical="center" wrapText="1"/>
    </xf>
    <xf numFmtId="0" fontId="23" fillId="0" borderId="8" xfId="0" applyFont="1" applyFill="1" applyBorder="1" applyAlignment="1">
      <alignment horizontal="left" vertical="top" wrapText="1"/>
    </xf>
    <xf numFmtId="0" fontId="24" fillId="0" borderId="8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justify" vertical="top" wrapText="1"/>
    </xf>
    <xf numFmtId="0" fontId="22" fillId="0" borderId="0" xfId="0" applyFont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 wrapText="1"/>
    </xf>
    <xf numFmtId="0" fontId="20" fillId="0" borderId="20" xfId="0" applyFont="1" applyBorder="1"/>
    <xf numFmtId="0" fontId="3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left" vertical="top" wrapText="1"/>
    </xf>
    <xf numFmtId="49" fontId="24" fillId="0" borderId="8" xfId="0" applyNumberFormat="1" applyFont="1" applyFill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18</xdr:row>
      <xdr:rowOff>0</xdr:rowOff>
    </xdr:from>
    <xdr:to>
      <xdr:col>1</xdr:col>
      <xdr:colOff>742950</xdr:colOff>
      <xdr:row>20</xdr:row>
      <xdr:rowOff>571500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609850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4"/>
  <sheetViews>
    <sheetView tabSelected="1" topLeftCell="A101" workbookViewId="0">
      <selection activeCell="I118" sqref="I118"/>
    </sheetView>
  </sheetViews>
  <sheetFormatPr defaultRowHeight="15.75" x14ac:dyDescent="0.25"/>
  <cols>
    <col min="1" max="1" width="25.42578125" style="3" customWidth="1"/>
    <col min="2" max="2" width="65.28515625" style="3" customWidth="1"/>
    <col min="3" max="3" width="16.5703125" style="3" hidden="1" customWidth="1"/>
    <col min="4" max="4" width="12.42578125" style="3" hidden="1" customWidth="1"/>
    <col min="5" max="5" width="10.28515625" style="3" hidden="1" customWidth="1"/>
    <col min="6" max="6" width="0.28515625" style="3" hidden="1" customWidth="1"/>
    <col min="7" max="7" width="18.5703125" style="3" hidden="1" customWidth="1"/>
    <col min="8" max="8" width="0.140625" style="3" hidden="1" customWidth="1"/>
    <col min="9" max="9" width="17.7109375" style="3" customWidth="1"/>
    <col min="10" max="10" width="17.5703125" style="3" customWidth="1"/>
    <col min="11" max="11" width="17.7109375" style="3" customWidth="1"/>
    <col min="12" max="256" width="9.140625" style="3"/>
    <col min="257" max="257" width="28" style="3" customWidth="1"/>
    <col min="258" max="258" width="56.140625" style="3" customWidth="1"/>
    <col min="259" max="264" width="0" style="3" hidden="1" customWidth="1"/>
    <col min="265" max="265" width="20" style="3" customWidth="1"/>
    <col min="266" max="266" width="19.5703125" style="3" customWidth="1"/>
    <col min="267" max="267" width="20.7109375" style="3" customWidth="1"/>
    <col min="268" max="512" width="9.140625" style="3"/>
    <col min="513" max="513" width="28" style="3" customWidth="1"/>
    <col min="514" max="514" width="56.140625" style="3" customWidth="1"/>
    <col min="515" max="520" width="0" style="3" hidden="1" customWidth="1"/>
    <col min="521" max="521" width="20" style="3" customWidth="1"/>
    <col min="522" max="522" width="19.5703125" style="3" customWidth="1"/>
    <col min="523" max="523" width="20.7109375" style="3" customWidth="1"/>
    <col min="524" max="768" width="9.140625" style="3"/>
    <col min="769" max="769" width="28" style="3" customWidth="1"/>
    <col min="770" max="770" width="56.140625" style="3" customWidth="1"/>
    <col min="771" max="776" width="0" style="3" hidden="1" customWidth="1"/>
    <col min="777" max="777" width="20" style="3" customWidth="1"/>
    <col min="778" max="778" width="19.5703125" style="3" customWidth="1"/>
    <col min="779" max="779" width="20.7109375" style="3" customWidth="1"/>
    <col min="780" max="1024" width="9.140625" style="3"/>
    <col min="1025" max="1025" width="28" style="3" customWidth="1"/>
    <col min="1026" max="1026" width="56.140625" style="3" customWidth="1"/>
    <col min="1027" max="1032" width="0" style="3" hidden="1" customWidth="1"/>
    <col min="1033" max="1033" width="20" style="3" customWidth="1"/>
    <col min="1034" max="1034" width="19.5703125" style="3" customWidth="1"/>
    <col min="1035" max="1035" width="20.7109375" style="3" customWidth="1"/>
    <col min="1036" max="1280" width="9.140625" style="3"/>
    <col min="1281" max="1281" width="28" style="3" customWidth="1"/>
    <col min="1282" max="1282" width="56.140625" style="3" customWidth="1"/>
    <col min="1283" max="1288" width="0" style="3" hidden="1" customWidth="1"/>
    <col min="1289" max="1289" width="20" style="3" customWidth="1"/>
    <col min="1290" max="1290" width="19.5703125" style="3" customWidth="1"/>
    <col min="1291" max="1291" width="20.7109375" style="3" customWidth="1"/>
    <col min="1292" max="1536" width="9.140625" style="3"/>
    <col min="1537" max="1537" width="28" style="3" customWidth="1"/>
    <col min="1538" max="1538" width="56.140625" style="3" customWidth="1"/>
    <col min="1539" max="1544" width="0" style="3" hidden="1" customWidth="1"/>
    <col min="1545" max="1545" width="20" style="3" customWidth="1"/>
    <col min="1546" max="1546" width="19.5703125" style="3" customWidth="1"/>
    <col min="1547" max="1547" width="20.7109375" style="3" customWidth="1"/>
    <col min="1548" max="1792" width="9.140625" style="3"/>
    <col min="1793" max="1793" width="28" style="3" customWidth="1"/>
    <col min="1794" max="1794" width="56.140625" style="3" customWidth="1"/>
    <col min="1795" max="1800" width="0" style="3" hidden="1" customWidth="1"/>
    <col min="1801" max="1801" width="20" style="3" customWidth="1"/>
    <col min="1802" max="1802" width="19.5703125" style="3" customWidth="1"/>
    <col min="1803" max="1803" width="20.7109375" style="3" customWidth="1"/>
    <col min="1804" max="2048" width="9.140625" style="3"/>
    <col min="2049" max="2049" width="28" style="3" customWidth="1"/>
    <col min="2050" max="2050" width="56.140625" style="3" customWidth="1"/>
    <col min="2051" max="2056" width="0" style="3" hidden="1" customWidth="1"/>
    <col min="2057" max="2057" width="20" style="3" customWidth="1"/>
    <col min="2058" max="2058" width="19.5703125" style="3" customWidth="1"/>
    <col min="2059" max="2059" width="20.7109375" style="3" customWidth="1"/>
    <col min="2060" max="2304" width="9.140625" style="3"/>
    <col min="2305" max="2305" width="28" style="3" customWidth="1"/>
    <col min="2306" max="2306" width="56.140625" style="3" customWidth="1"/>
    <col min="2307" max="2312" width="0" style="3" hidden="1" customWidth="1"/>
    <col min="2313" max="2313" width="20" style="3" customWidth="1"/>
    <col min="2314" max="2314" width="19.5703125" style="3" customWidth="1"/>
    <col min="2315" max="2315" width="20.7109375" style="3" customWidth="1"/>
    <col min="2316" max="2560" width="9.140625" style="3"/>
    <col min="2561" max="2561" width="28" style="3" customWidth="1"/>
    <col min="2562" max="2562" width="56.140625" style="3" customWidth="1"/>
    <col min="2563" max="2568" width="0" style="3" hidden="1" customWidth="1"/>
    <col min="2569" max="2569" width="20" style="3" customWidth="1"/>
    <col min="2570" max="2570" width="19.5703125" style="3" customWidth="1"/>
    <col min="2571" max="2571" width="20.7109375" style="3" customWidth="1"/>
    <col min="2572" max="2816" width="9.140625" style="3"/>
    <col min="2817" max="2817" width="28" style="3" customWidth="1"/>
    <col min="2818" max="2818" width="56.140625" style="3" customWidth="1"/>
    <col min="2819" max="2824" width="0" style="3" hidden="1" customWidth="1"/>
    <col min="2825" max="2825" width="20" style="3" customWidth="1"/>
    <col min="2826" max="2826" width="19.5703125" style="3" customWidth="1"/>
    <col min="2827" max="2827" width="20.7109375" style="3" customWidth="1"/>
    <col min="2828" max="3072" width="9.140625" style="3"/>
    <col min="3073" max="3073" width="28" style="3" customWidth="1"/>
    <col min="3074" max="3074" width="56.140625" style="3" customWidth="1"/>
    <col min="3075" max="3080" width="0" style="3" hidden="1" customWidth="1"/>
    <col min="3081" max="3081" width="20" style="3" customWidth="1"/>
    <col min="3082" max="3082" width="19.5703125" style="3" customWidth="1"/>
    <col min="3083" max="3083" width="20.7109375" style="3" customWidth="1"/>
    <col min="3084" max="3328" width="9.140625" style="3"/>
    <col min="3329" max="3329" width="28" style="3" customWidth="1"/>
    <col min="3330" max="3330" width="56.140625" style="3" customWidth="1"/>
    <col min="3331" max="3336" width="0" style="3" hidden="1" customWidth="1"/>
    <col min="3337" max="3337" width="20" style="3" customWidth="1"/>
    <col min="3338" max="3338" width="19.5703125" style="3" customWidth="1"/>
    <col min="3339" max="3339" width="20.7109375" style="3" customWidth="1"/>
    <col min="3340" max="3584" width="9.140625" style="3"/>
    <col min="3585" max="3585" width="28" style="3" customWidth="1"/>
    <col min="3586" max="3586" width="56.140625" style="3" customWidth="1"/>
    <col min="3587" max="3592" width="0" style="3" hidden="1" customWidth="1"/>
    <col min="3593" max="3593" width="20" style="3" customWidth="1"/>
    <col min="3594" max="3594" width="19.5703125" style="3" customWidth="1"/>
    <col min="3595" max="3595" width="20.7109375" style="3" customWidth="1"/>
    <col min="3596" max="3840" width="9.140625" style="3"/>
    <col min="3841" max="3841" width="28" style="3" customWidth="1"/>
    <col min="3842" max="3842" width="56.140625" style="3" customWidth="1"/>
    <col min="3843" max="3848" width="0" style="3" hidden="1" customWidth="1"/>
    <col min="3849" max="3849" width="20" style="3" customWidth="1"/>
    <col min="3850" max="3850" width="19.5703125" style="3" customWidth="1"/>
    <col min="3851" max="3851" width="20.7109375" style="3" customWidth="1"/>
    <col min="3852" max="4096" width="9.140625" style="3"/>
    <col min="4097" max="4097" width="28" style="3" customWidth="1"/>
    <col min="4098" max="4098" width="56.140625" style="3" customWidth="1"/>
    <col min="4099" max="4104" width="0" style="3" hidden="1" customWidth="1"/>
    <col min="4105" max="4105" width="20" style="3" customWidth="1"/>
    <col min="4106" max="4106" width="19.5703125" style="3" customWidth="1"/>
    <col min="4107" max="4107" width="20.7109375" style="3" customWidth="1"/>
    <col min="4108" max="4352" width="9.140625" style="3"/>
    <col min="4353" max="4353" width="28" style="3" customWidth="1"/>
    <col min="4354" max="4354" width="56.140625" style="3" customWidth="1"/>
    <col min="4355" max="4360" width="0" style="3" hidden="1" customWidth="1"/>
    <col min="4361" max="4361" width="20" style="3" customWidth="1"/>
    <col min="4362" max="4362" width="19.5703125" style="3" customWidth="1"/>
    <col min="4363" max="4363" width="20.7109375" style="3" customWidth="1"/>
    <col min="4364" max="4608" width="9.140625" style="3"/>
    <col min="4609" max="4609" width="28" style="3" customWidth="1"/>
    <col min="4610" max="4610" width="56.140625" style="3" customWidth="1"/>
    <col min="4611" max="4616" width="0" style="3" hidden="1" customWidth="1"/>
    <col min="4617" max="4617" width="20" style="3" customWidth="1"/>
    <col min="4618" max="4618" width="19.5703125" style="3" customWidth="1"/>
    <col min="4619" max="4619" width="20.7109375" style="3" customWidth="1"/>
    <col min="4620" max="4864" width="9.140625" style="3"/>
    <col min="4865" max="4865" width="28" style="3" customWidth="1"/>
    <col min="4866" max="4866" width="56.140625" style="3" customWidth="1"/>
    <col min="4867" max="4872" width="0" style="3" hidden="1" customWidth="1"/>
    <col min="4873" max="4873" width="20" style="3" customWidth="1"/>
    <col min="4874" max="4874" width="19.5703125" style="3" customWidth="1"/>
    <col min="4875" max="4875" width="20.7109375" style="3" customWidth="1"/>
    <col min="4876" max="5120" width="9.140625" style="3"/>
    <col min="5121" max="5121" width="28" style="3" customWidth="1"/>
    <col min="5122" max="5122" width="56.140625" style="3" customWidth="1"/>
    <col min="5123" max="5128" width="0" style="3" hidden="1" customWidth="1"/>
    <col min="5129" max="5129" width="20" style="3" customWidth="1"/>
    <col min="5130" max="5130" width="19.5703125" style="3" customWidth="1"/>
    <col min="5131" max="5131" width="20.7109375" style="3" customWidth="1"/>
    <col min="5132" max="5376" width="9.140625" style="3"/>
    <col min="5377" max="5377" width="28" style="3" customWidth="1"/>
    <col min="5378" max="5378" width="56.140625" style="3" customWidth="1"/>
    <col min="5379" max="5384" width="0" style="3" hidden="1" customWidth="1"/>
    <col min="5385" max="5385" width="20" style="3" customWidth="1"/>
    <col min="5386" max="5386" width="19.5703125" style="3" customWidth="1"/>
    <col min="5387" max="5387" width="20.7109375" style="3" customWidth="1"/>
    <col min="5388" max="5632" width="9.140625" style="3"/>
    <col min="5633" max="5633" width="28" style="3" customWidth="1"/>
    <col min="5634" max="5634" width="56.140625" style="3" customWidth="1"/>
    <col min="5635" max="5640" width="0" style="3" hidden="1" customWidth="1"/>
    <col min="5641" max="5641" width="20" style="3" customWidth="1"/>
    <col min="5642" max="5642" width="19.5703125" style="3" customWidth="1"/>
    <col min="5643" max="5643" width="20.7109375" style="3" customWidth="1"/>
    <col min="5644" max="5888" width="9.140625" style="3"/>
    <col min="5889" max="5889" width="28" style="3" customWidth="1"/>
    <col min="5890" max="5890" width="56.140625" style="3" customWidth="1"/>
    <col min="5891" max="5896" width="0" style="3" hidden="1" customWidth="1"/>
    <col min="5897" max="5897" width="20" style="3" customWidth="1"/>
    <col min="5898" max="5898" width="19.5703125" style="3" customWidth="1"/>
    <col min="5899" max="5899" width="20.7109375" style="3" customWidth="1"/>
    <col min="5900" max="6144" width="9.140625" style="3"/>
    <col min="6145" max="6145" width="28" style="3" customWidth="1"/>
    <col min="6146" max="6146" width="56.140625" style="3" customWidth="1"/>
    <col min="6147" max="6152" width="0" style="3" hidden="1" customWidth="1"/>
    <col min="6153" max="6153" width="20" style="3" customWidth="1"/>
    <col min="6154" max="6154" width="19.5703125" style="3" customWidth="1"/>
    <col min="6155" max="6155" width="20.7109375" style="3" customWidth="1"/>
    <col min="6156" max="6400" width="9.140625" style="3"/>
    <col min="6401" max="6401" width="28" style="3" customWidth="1"/>
    <col min="6402" max="6402" width="56.140625" style="3" customWidth="1"/>
    <col min="6403" max="6408" width="0" style="3" hidden="1" customWidth="1"/>
    <col min="6409" max="6409" width="20" style="3" customWidth="1"/>
    <col min="6410" max="6410" width="19.5703125" style="3" customWidth="1"/>
    <col min="6411" max="6411" width="20.7109375" style="3" customWidth="1"/>
    <col min="6412" max="6656" width="9.140625" style="3"/>
    <col min="6657" max="6657" width="28" style="3" customWidth="1"/>
    <col min="6658" max="6658" width="56.140625" style="3" customWidth="1"/>
    <col min="6659" max="6664" width="0" style="3" hidden="1" customWidth="1"/>
    <col min="6665" max="6665" width="20" style="3" customWidth="1"/>
    <col min="6666" max="6666" width="19.5703125" style="3" customWidth="1"/>
    <col min="6667" max="6667" width="20.7109375" style="3" customWidth="1"/>
    <col min="6668" max="6912" width="9.140625" style="3"/>
    <col min="6913" max="6913" width="28" style="3" customWidth="1"/>
    <col min="6914" max="6914" width="56.140625" style="3" customWidth="1"/>
    <col min="6915" max="6920" width="0" style="3" hidden="1" customWidth="1"/>
    <col min="6921" max="6921" width="20" style="3" customWidth="1"/>
    <col min="6922" max="6922" width="19.5703125" style="3" customWidth="1"/>
    <col min="6923" max="6923" width="20.7109375" style="3" customWidth="1"/>
    <col min="6924" max="7168" width="9.140625" style="3"/>
    <col min="7169" max="7169" width="28" style="3" customWidth="1"/>
    <col min="7170" max="7170" width="56.140625" style="3" customWidth="1"/>
    <col min="7171" max="7176" width="0" style="3" hidden="1" customWidth="1"/>
    <col min="7177" max="7177" width="20" style="3" customWidth="1"/>
    <col min="7178" max="7178" width="19.5703125" style="3" customWidth="1"/>
    <col min="7179" max="7179" width="20.7109375" style="3" customWidth="1"/>
    <col min="7180" max="7424" width="9.140625" style="3"/>
    <col min="7425" max="7425" width="28" style="3" customWidth="1"/>
    <col min="7426" max="7426" width="56.140625" style="3" customWidth="1"/>
    <col min="7427" max="7432" width="0" style="3" hidden="1" customWidth="1"/>
    <col min="7433" max="7433" width="20" style="3" customWidth="1"/>
    <col min="7434" max="7434" width="19.5703125" style="3" customWidth="1"/>
    <col min="7435" max="7435" width="20.7109375" style="3" customWidth="1"/>
    <col min="7436" max="7680" width="9.140625" style="3"/>
    <col min="7681" max="7681" width="28" style="3" customWidth="1"/>
    <col min="7682" max="7682" width="56.140625" style="3" customWidth="1"/>
    <col min="7683" max="7688" width="0" style="3" hidden="1" customWidth="1"/>
    <col min="7689" max="7689" width="20" style="3" customWidth="1"/>
    <col min="7690" max="7690" width="19.5703125" style="3" customWidth="1"/>
    <col min="7691" max="7691" width="20.7109375" style="3" customWidth="1"/>
    <col min="7692" max="7936" width="9.140625" style="3"/>
    <col min="7937" max="7937" width="28" style="3" customWidth="1"/>
    <col min="7938" max="7938" width="56.140625" style="3" customWidth="1"/>
    <col min="7939" max="7944" width="0" style="3" hidden="1" customWidth="1"/>
    <col min="7945" max="7945" width="20" style="3" customWidth="1"/>
    <col min="7946" max="7946" width="19.5703125" style="3" customWidth="1"/>
    <col min="7947" max="7947" width="20.7109375" style="3" customWidth="1"/>
    <col min="7948" max="8192" width="9.140625" style="3"/>
    <col min="8193" max="8193" width="28" style="3" customWidth="1"/>
    <col min="8194" max="8194" width="56.140625" style="3" customWidth="1"/>
    <col min="8195" max="8200" width="0" style="3" hidden="1" customWidth="1"/>
    <col min="8201" max="8201" width="20" style="3" customWidth="1"/>
    <col min="8202" max="8202" width="19.5703125" style="3" customWidth="1"/>
    <col min="8203" max="8203" width="20.7109375" style="3" customWidth="1"/>
    <col min="8204" max="8448" width="9.140625" style="3"/>
    <col min="8449" max="8449" width="28" style="3" customWidth="1"/>
    <col min="8450" max="8450" width="56.140625" style="3" customWidth="1"/>
    <col min="8451" max="8456" width="0" style="3" hidden="1" customWidth="1"/>
    <col min="8457" max="8457" width="20" style="3" customWidth="1"/>
    <col min="8458" max="8458" width="19.5703125" style="3" customWidth="1"/>
    <col min="8459" max="8459" width="20.7109375" style="3" customWidth="1"/>
    <col min="8460" max="8704" width="9.140625" style="3"/>
    <col min="8705" max="8705" width="28" style="3" customWidth="1"/>
    <col min="8706" max="8706" width="56.140625" style="3" customWidth="1"/>
    <col min="8707" max="8712" width="0" style="3" hidden="1" customWidth="1"/>
    <col min="8713" max="8713" width="20" style="3" customWidth="1"/>
    <col min="8714" max="8714" width="19.5703125" style="3" customWidth="1"/>
    <col min="8715" max="8715" width="20.7109375" style="3" customWidth="1"/>
    <col min="8716" max="8960" width="9.140625" style="3"/>
    <col min="8961" max="8961" width="28" style="3" customWidth="1"/>
    <col min="8962" max="8962" width="56.140625" style="3" customWidth="1"/>
    <col min="8963" max="8968" width="0" style="3" hidden="1" customWidth="1"/>
    <col min="8969" max="8969" width="20" style="3" customWidth="1"/>
    <col min="8970" max="8970" width="19.5703125" style="3" customWidth="1"/>
    <col min="8971" max="8971" width="20.7109375" style="3" customWidth="1"/>
    <col min="8972" max="9216" width="9.140625" style="3"/>
    <col min="9217" max="9217" width="28" style="3" customWidth="1"/>
    <col min="9218" max="9218" width="56.140625" style="3" customWidth="1"/>
    <col min="9219" max="9224" width="0" style="3" hidden="1" customWidth="1"/>
    <col min="9225" max="9225" width="20" style="3" customWidth="1"/>
    <col min="9226" max="9226" width="19.5703125" style="3" customWidth="1"/>
    <col min="9227" max="9227" width="20.7109375" style="3" customWidth="1"/>
    <col min="9228" max="9472" width="9.140625" style="3"/>
    <col min="9473" max="9473" width="28" style="3" customWidth="1"/>
    <col min="9474" max="9474" width="56.140625" style="3" customWidth="1"/>
    <col min="9475" max="9480" width="0" style="3" hidden="1" customWidth="1"/>
    <col min="9481" max="9481" width="20" style="3" customWidth="1"/>
    <col min="9482" max="9482" width="19.5703125" style="3" customWidth="1"/>
    <col min="9483" max="9483" width="20.7109375" style="3" customWidth="1"/>
    <col min="9484" max="9728" width="9.140625" style="3"/>
    <col min="9729" max="9729" width="28" style="3" customWidth="1"/>
    <col min="9730" max="9730" width="56.140625" style="3" customWidth="1"/>
    <col min="9731" max="9736" width="0" style="3" hidden="1" customWidth="1"/>
    <col min="9737" max="9737" width="20" style="3" customWidth="1"/>
    <col min="9738" max="9738" width="19.5703125" style="3" customWidth="1"/>
    <col min="9739" max="9739" width="20.7109375" style="3" customWidth="1"/>
    <col min="9740" max="9984" width="9.140625" style="3"/>
    <col min="9985" max="9985" width="28" style="3" customWidth="1"/>
    <col min="9986" max="9986" width="56.140625" style="3" customWidth="1"/>
    <col min="9987" max="9992" width="0" style="3" hidden="1" customWidth="1"/>
    <col min="9993" max="9993" width="20" style="3" customWidth="1"/>
    <col min="9994" max="9994" width="19.5703125" style="3" customWidth="1"/>
    <col min="9995" max="9995" width="20.7109375" style="3" customWidth="1"/>
    <col min="9996" max="10240" width="9.140625" style="3"/>
    <col min="10241" max="10241" width="28" style="3" customWidth="1"/>
    <col min="10242" max="10242" width="56.140625" style="3" customWidth="1"/>
    <col min="10243" max="10248" width="0" style="3" hidden="1" customWidth="1"/>
    <col min="10249" max="10249" width="20" style="3" customWidth="1"/>
    <col min="10250" max="10250" width="19.5703125" style="3" customWidth="1"/>
    <col min="10251" max="10251" width="20.7109375" style="3" customWidth="1"/>
    <col min="10252" max="10496" width="9.140625" style="3"/>
    <col min="10497" max="10497" width="28" style="3" customWidth="1"/>
    <col min="10498" max="10498" width="56.140625" style="3" customWidth="1"/>
    <col min="10499" max="10504" width="0" style="3" hidden="1" customWidth="1"/>
    <col min="10505" max="10505" width="20" style="3" customWidth="1"/>
    <col min="10506" max="10506" width="19.5703125" style="3" customWidth="1"/>
    <col min="10507" max="10507" width="20.7109375" style="3" customWidth="1"/>
    <col min="10508" max="10752" width="9.140625" style="3"/>
    <col min="10753" max="10753" width="28" style="3" customWidth="1"/>
    <col min="10754" max="10754" width="56.140625" style="3" customWidth="1"/>
    <col min="10755" max="10760" width="0" style="3" hidden="1" customWidth="1"/>
    <col min="10761" max="10761" width="20" style="3" customWidth="1"/>
    <col min="10762" max="10762" width="19.5703125" style="3" customWidth="1"/>
    <col min="10763" max="10763" width="20.7109375" style="3" customWidth="1"/>
    <col min="10764" max="11008" width="9.140625" style="3"/>
    <col min="11009" max="11009" width="28" style="3" customWidth="1"/>
    <col min="11010" max="11010" width="56.140625" style="3" customWidth="1"/>
    <col min="11011" max="11016" width="0" style="3" hidden="1" customWidth="1"/>
    <col min="11017" max="11017" width="20" style="3" customWidth="1"/>
    <col min="11018" max="11018" width="19.5703125" style="3" customWidth="1"/>
    <col min="11019" max="11019" width="20.7109375" style="3" customWidth="1"/>
    <col min="11020" max="11264" width="9.140625" style="3"/>
    <col min="11265" max="11265" width="28" style="3" customWidth="1"/>
    <col min="11266" max="11266" width="56.140625" style="3" customWidth="1"/>
    <col min="11267" max="11272" width="0" style="3" hidden="1" customWidth="1"/>
    <col min="11273" max="11273" width="20" style="3" customWidth="1"/>
    <col min="11274" max="11274" width="19.5703125" style="3" customWidth="1"/>
    <col min="11275" max="11275" width="20.7109375" style="3" customWidth="1"/>
    <col min="11276" max="11520" width="9.140625" style="3"/>
    <col min="11521" max="11521" width="28" style="3" customWidth="1"/>
    <col min="11522" max="11522" width="56.140625" style="3" customWidth="1"/>
    <col min="11523" max="11528" width="0" style="3" hidden="1" customWidth="1"/>
    <col min="11529" max="11529" width="20" style="3" customWidth="1"/>
    <col min="11530" max="11530" width="19.5703125" style="3" customWidth="1"/>
    <col min="11531" max="11531" width="20.7109375" style="3" customWidth="1"/>
    <col min="11532" max="11776" width="9.140625" style="3"/>
    <col min="11777" max="11777" width="28" style="3" customWidth="1"/>
    <col min="11778" max="11778" width="56.140625" style="3" customWidth="1"/>
    <col min="11779" max="11784" width="0" style="3" hidden="1" customWidth="1"/>
    <col min="11785" max="11785" width="20" style="3" customWidth="1"/>
    <col min="11786" max="11786" width="19.5703125" style="3" customWidth="1"/>
    <col min="11787" max="11787" width="20.7109375" style="3" customWidth="1"/>
    <col min="11788" max="12032" width="9.140625" style="3"/>
    <col min="12033" max="12033" width="28" style="3" customWidth="1"/>
    <col min="12034" max="12034" width="56.140625" style="3" customWidth="1"/>
    <col min="12035" max="12040" width="0" style="3" hidden="1" customWidth="1"/>
    <col min="12041" max="12041" width="20" style="3" customWidth="1"/>
    <col min="12042" max="12042" width="19.5703125" style="3" customWidth="1"/>
    <col min="12043" max="12043" width="20.7109375" style="3" customWidth="1"/>
    <col min="12044" max="12288" width="9.140625" style="3"/>
    <col min="12289" max="12289" width="28" style="3" customWidth="1"/>
    <col min="12290" max="12290" width="56.140625" style="3" customWidth="1"/>
    <col min="12291" max="12296" width="0" style="3" hidden="1" customWidth="1"/>
    <col min="12297" max="12297" width="20" style="3" customWidth="1"/>
    <col min="12298" max="12298" width="19.5703125" style="3" customWidth="1"/>
    <col min="12299" max="12299" width="20.7109375" style="3" customWidth="1"/>
    <col min="12300" max="12544" width="9.140625" style="3"/>
    <col min="12545" max="12545" width="28" style="3" customWidth="1"/>
    <col min="12546" max="12546" width="56.140625" style="3" customWidth="1"/>
    <col min="12547" max="12552" width="0" style="3" hidden="1" customWidth="1"/>
    <col min="12553" max="12553" width="20" style="3" customWidth="1"/>
    <col min="12554" max="12554" width="19.5703125" style="3" customWidth="1"/>
    <col min="12555" max="12555" width="20.7109375" style="3" customWidth="1"/>
    <col min="12556" max="12800" width="9.140625" style="3"/>
    <col min="12801" max="12801" width="28" style="3" customWidth="1"/>
    <col min="12802" max="12802" width="56.140625" style="3" customWidth="1"/>
    <col min="12803" max="12808" width="0" style="3" hidden="1" customWidth="1"/>
    <col min="12809" max="12809" width="20" style="3" customWidth="1"/>
    <col min="12810" max="12810" width="19.5703125" style="3" customWidth="1"/>
    <col min="12811" max="12811" width="20.7109375" style="3" customWidth="1"/>
    <col min="12812" max="13056" width="9.140625" style="3"/>
    <col min="13057" max="13057" width="28" style="3" customWidth="1"/>
    <col min="13058" max="13058" width="56.140625" style="3" customWidth="1"/>
    <col min="13059" max="13064" width="0" style="3" hidden="1" customWidth="1"/>
    <col min="13065" max="13065" width="20" style="3" customWidth="1"/>
    <col min="13066" max="13066" width="19.5703125" style="3" customWidth="1"/>
    <col min="13067" max="13067" width="20.7109375" style="3" customWidth="1"/>
    <col min="13068" max="13312" width="9.140625" style="3"/>
    <col min="13313" max="13313" width="28" style="3" customWidth="1"/>
    <col min="13314" max="13314" width="56.140625" style="3" customWidth="1"/>
    <col min="13315" max="13320" width="0" style="3" hidden="1" customWidth="1"/>
    <col min="13321" max="13321" width="20" style="3" customWidth="1"/>
    <col min="13322" max="13322" width="19.5703125" style="3" customWidth="1"/>
    <col min="13323" max="13323" width="20.7109375" style="3" customWidth="1"/>
    <col min="13324" max="13568" width="9.140625" style="3"/>
    <col min="13569" max="13569" width="28" style="3" customWidth="1"/>
    <col min="13570" max="13570" width="56.140625" style="3" customWidth="1"/>
    <col min="13571" max="13576" width="0" style="3" hidden="1" customWidth="1"/>
    <col min="13577" max="13577" width="20" style="3" customWidth="1"/>
    <col min="13578" max="13578" width="19.5703125" style="3" customWidth="1"/>
    <col min="13579" max="13579" width="20.7109375" style="3" customWidth="1"/>
    <col min="13580" max="13824" width="9.140625" style="3"/>
    <col min="13825" max="13825" width="28" style="3" customWidth="1"/>
    <col min="13826" max="13826" width="56.140625" style="3" customWidth="1"/>
    <col min="13827" max="13832" width="0" style="3" hidden="1" customWidth="1"/>
    <col min="13833" max="13833" width="20" style="3" customWidth="1"/>
    <col min="13834" max="13834" width="19.5703125" style="3" customWidth="1"/>
    <col min="13835" max="13835" width="20.7109375" style="3" customWidth="1"/>
    <col min="13836" max="14080" width="9.140625" style="3"/>
    <col min="14081" max="14081" width="28" style="3" customWidth="1"/>
    <col min="14082" max="14082" width="56.140625" style="3" customWidth="1"/>
    <col min="14083" max="14088" width="0" style="3" hidden="1" customWidth="1"/>
    <col min="14089" max="14089" width="20" style="3" customWidth="1"/>
    <col min="14090" max="14090" width="19.5703125" style="3" customWidth="1"/>
    <col min="14091" max="14091" width="20.7109375" style="3" customWidth="1"/>
    <col min="14092" max="14336" width="9.140625" style="3"/>
    <col min="14337" max="14337" width="28" style="3" customWidth="1"/>
    <col min="14338" max="14338" width="56.140625" style="3" customWidth="1"/>
    <col min="14339" max="14344" width="0" style="3" hidden="1" customWidth="1"/>
    <col min="14345" max="14345" width="20" style="3" customWidth="1"/>
    <col min="14346" max="14346" width="19.5703125" style="3" customWidth="1"/>
    <col min="14347" max="14347" width="20.7109375" style="3" customWidth="1"/>
    <col min="14348" max="14592" width="9.140625" style="3"/>
    <col min="14593" max="14593" width="28" style="3" customWidth="1"/>
    <col min="14594" max="14594" width="56.140625" style="3" customWidth="1"/>
    <col min="14595" max="14600" width="0" style="3" hidden="1" customWidth="1"/>
    <col min="14601" max="14601" width="20" style="3" customWidth="1"/>
    <col min="14602" max="14602" width="19.5703125" style="3" customWidth="1"/>
    <col min="14603" max="14603" width="20.7109375" style="3" customWidth="1"/>
    <col min="14604" max="14848" width="9.140625" style="3"/>
    <col min="14849" max="14849" width="28" style="3" customWidth="1"/>
    <col min="14850" max="14850" width="56.140625" style="3" customWidth="1"/>
    <col min="14851" max="14856" width="0" style="3" hidden="1" customWidth="1"/>
    <col min="14857" max="14857" width="20" style="3" customWidth="1"/>
    <col min="14858" max="14858" width="19.5703125" style="3" customWidth="1"/>
    <col min="14859" max="14859" width="20.7109375" style="3" customWidth="1"/>
    <col min="14860" max="15104" width="9.140625" style="3"/>
    <col min="15105" max="15105" width="28" style="3" customWidth="1"/>
    <col min="15106" max="15106" width="56.140625" style="3" customWidth="1"/>
    <col min="15107" max="15112" width="0" style="3" hidden="1" customWidth="1"/>
    <col min="15113" max="15113" width="20" style="3" customWidth="1"/>
    <col min="15114" max="15114" width="19.5703125" style="3" customWidth="1"/>
    <col min="15115" max="15115" width="20.7109375" style="3" customWidth="1"/>
    <col min="15116" max="15360" width="9.140625" style="3"/>
    <col min="15361" max="15361" width="28" style="3" customWidth="1"/>
    <col min="15362" max="15362" width="56.140625" style="3" customWidth="1"/>
    <col min="15363" max="15368" width="0" style="3" hidden="1" customWidth="1"/>
    <col min="15369" max="15369" width="20" style="3" customWidth="1"/>
    <col min="15370" max="15370" width="19.5703125" style="3" customWidth="1"/>
    <col min="15371" max="15371" width="20.7109375" style="3" customWidth="1"/>
    <col min="15372" max="15616" width="9.140625" style="3"/>
    <col min="15617" max="15617" width="28" style="3" customWidth="1"/>
    <col min="15618" max="15618" width="56.140625" style="3" customWidth="1"/>
    <col min="15619" max="15624" width="0" style="3" hidden="1" customWidth="1"/>
    <col min="15625" max="15625" width="20" style="3" customWidth="1"/>
    <col min="15626" max="15626" width="19.5703125" style="3" customWidth="1"/>
    <col min="15627" max="15627" width="20.7109375" style="3" customWidth="1"/>
    <col min="15628" max="15872" width="9.140625" style="3"/>
    <col min="15873" max="15873" width="28" style="3" customWidth="1"/>
    <col min="15874" max="15874" width="56.140625" style="3" customWidth="1"/>
    <col min="15875" max="15880" width="0" style="3" hidden="1" customWidth="1"/>
    <col min="15881" max="15881" width="20" style="3" customWidth="1"/>
    <col min="15882" max="15882" width="19.5703125" style="3" customWidth="1"/>
    <col min="15883" max="15883" width="20.7109375" style="3" customWidth="1"/>
    <col min="15884" max="16128" width="9.140625" style="3"/>
    <col min="16129" max="16129" width="28" style="3" customWidth="1"/>
    <col min="16130" max="16130" width="56.140625" style="3" customWidth="1"/>
    <col min="16131" max="16136" width="0" style="3" hidden="1" customWidth="1"/>
    <col min="16137" max="16137" width="20" style="3" customWidth="1"/>
    <col min="16138" max="16138" width="19.5703125" style="3" customWidth="1"/>
    <col min="16139" max="16139" width="20.7109375" style="3" customWidth="1"/>
    <col min="16140" max="16384" width="9.140625" style="3"/>
  </cols>
  <sheetData>
    <row r="1" spans="1:11" ht="16.5" customHeight="1" x14ac:dyDescent="0.25">
      <c r="K1" s="118" t="s">
        <v>0</v>
      </c>
    </row>
    <row r="2" spans="1:11" ht="15" customHeight="1" x14ac:dyDescent="0.25">
      <c r="A2" s="1"/>
      <c r="B2" s="158"/>
      <c r="C2" s="158"/>
      <c r="D2" s="2"/>
      <c r="J2" s="152" t="s">
        <v>236</v>
      </c>
      <c r="K2" s="152"/>
    </row>
    <row r="3" spans="1:11" ht="17.25" customHeight="1" x14ac:dyDescent="0.25">
      <c r="A3" s="1"/>
      <c r="B3" s="159"/>
      <c r="C3" s="159"/>
      <c r="D3" s="159"/>
      <c r="F3" s="160"/>
      <c r="G3" s="160"/>
      <c r="J3" s="152"/>
      <c r="K3" s="152"/>
    </row>
    <row r="4" spans="1:11" ht="16.5" customHeight="1" x14ac:dyDescent="0.25">
      <c r="A4" s="1"/>
      <c r="B4" s="159"/>
      <c r="C4" s="159"/>
      <c r="D4" s="159"/>
      <c r="F4" s="160"/>
      <c r="G4" s="160"/>
      <c r="J4" s="152"/>
      <c r="K4" s="152"/>
    </row>
    <row r="5" spans="1:11" ht="111.75" customHeight="1" x14ac:dyDescent="0.25">
      <c r="A5" s="1"/>
      <c r="B5" s="161"/>
      <c r="C5" s="161"/>
      <c r="D5" s="161"/>
      <c r="F5" s="162"/>
      <c r="G5" s="162"/>
      <c r="J5" s="152"/>
      <c r="K5" s="152"/>
    </row>
    <row r="6" spans="1:11" ht="12.75" customHeight="1" x14ac:dyDescent="0.25">
      <c r="A6" s="1"/>
      <c r="B6" s="159"/>
      <c r="C6" s="159"/>
      <c r="D6" s="159"/>
      <c r="F6" s="160"/>
      <c r="G6" s="160"/>
      <c r="J6" s="152"/>
      <c r="K6" s="152"/>
    </row>
    <row r="7" spans="1:11" ht="19.5" customHeight="1" x14ac:dyDescent="0.25">
      <c r="A7" s="1"/>
      <c r="B7" s="159"/>
      <c r="C7" s="159"/>
      <c r="D7" s="159"/>
      <c r="F7" s="160"/>
      <c r="G7" s="160"/>
      <c r="K7" s="118" t="s">
        <v>0</v>
      </c>
    </row>
    <row r="8" spans="1:11" ht="124.5" customHeight="1" x14ac:dyDescent="0.25">
      <c r="A8" s="1"/>
      <c r="B8" s="4"/>
      <c r="C8" s="4"/>
      <c r="D8" s="4"/>
      <c r="J8" s="153" t="s">
        <v>237</v>
      </c>
      <c r="K8" s="153"/>
    </row>
    <row r="9" spans="1:11" ht="6" customHeight="1" x14ac:dyDescent="0.25">
      <c r="A9" s="1"/>
      <c r="B9" s="4"/>
      <c r="C9" s="4"/>
      <c r="D9" s="4"/>
    </row>
    <row r="10" spans="1:11" ht="41.25" customHeight="1" x14ac:dyDescent="0.25">
      <c r="A10" s="154" t="s">
        <v>213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</row>
    <row r="11" spans="1:11" ht="14.25" customHeight="1" thickBot="1" x14ac:dyDescent="0.3">
      <c r="A11" s="5"/>
      <c r="B11" s="5"/>
      <c r="C11" s="5"/>
      <c r="G11" s="4" t="s">
        <v>1</v>
      </c>
      <c r="K11" s="6" t="s">
        <v>2</v>
      </c>
    </row>
    <row r="12" spans="1:11" ht="35.25" customHeight="1" thickBot="1" x14ac:dyDescent="0.3">
      <c r="A12" s="7" t="s">
        <v>3</v>
      </c>
      <c r="B12" s="8" t="s">
        <v>4</v>
      </c>
      <c r="C12" s="155" t="s">
        <v>5</v>
      </c>
      <c r="D12" s="155"/>
      <c r="E12" s="155"/>
      <c r="F12" s="155"/>
      <c r="G12" s="155"/>
      <c r="H12" s="155"/>
      <c r="I12" s="9" t="s">
        <v>214</v>
      </c>
      <c r="J12" s="9" t="s">
        <v>215</v>
      </c>
      <c r="K12" s="10" t="s">
        <v>216</v>
      </c>
    </row>
    <row r="13" spans="1:11" ht="15.75" customHeight="1" x14ac:dyDescent="0.25">
      <c r="A13" s="11">
        <v>1</v>
      </c>
      <c r="B13" s="12">
        <v>2</v>
      </c>
      <c r="C13" s="12">
        <v>3</v>
      </c>
      <c r="D13" s="13"/>
      <c r="E13" s="13"/>
      <c r="F13" s="12">
        <v>4</v>
      </c>
      <c r="G13" s="12">
        <v>5</v>
      </c>
      <c r="H13" s="12">
        <v>6</v>
      </c>
      <c r="I13" s="12">
        <v>3</v>
      </c>
      <c r="J13" s="14">
        <v>4</v>
      </c>
      <c r="K13" s="15">
        <v>5</v>
      </c>
    </row>
    <row r="14" spans="1:11" s="6" customFormat="1" x14ac:dyDescent="0.25">
      <c r="A14" s="16" t="s">
        <v>6</v>
      </c>
      <c r="B14" s="17" t="s">
        <v>7</v>
      </c>
      <c r="C14" s="18" t="e">
        <f t="shared" ref="C14:H14" si="0">C15+C38+C52+C86+C74+C77</f>
        <v>#REF!</v>
      </c>
      <c r="D14" s="18" t="e">
        <f t="shared" si="0"/>
        <v>#REF!</v>
      </c>
      <c r="E14" s="18" t="e">
        <f t="shared" si="0"/>
        <v>#REF!</v>
      </c>
      <c r="F14" s="18" t="e">
        <f t="shared" si="0"/>
        <v>#REF!</v>
      </c>
      <c r="G14" s="18" t="e">
        <f t="shared" si="0"/>
        <v>#REF!</v>
      </c>
      <c r="H14" s="18" t="e">
        <f t="shared" si="0"/>
        <v>#REF!</v>
      </c>
      <c r="I14" s="73">
        <f>I15+I38+I86+I57+I25+I98+I36+I82</f>
        <v>116383982.18000001</v>
      </c>
      <c r="J14" s="19">
        <f>J15+J38+J86+J57+J25+J98+J36</f>
        <v>119012300</v>
      </c>
      <c r="K14" s="20">
        <f>K15+K38+K86+K57+K25+K98+K36</f>
        <v>127202600</v>
      </c>
    </row>
    <row r="15" spans="1:11" x14ac:dyDescent="0.25">
      <c r="A15" s="16" t="s">
        <v>8</v>
      </c>
      <c r="B15" s="21" t="s">
        <v>9</v>
      </c>
      <c r="C15" s="18" t="e">
        <f t="shared" ref="C15:H15" si="1">C16+C48</f>
        <v>#REF!</v>
      </c>
      <c r="D15" s="18" t="e">
        <f t="shared" si="1"/>
        <v>#REF!</v>
      </c>
      <c r="E15" s="18" t="e">
        <f t="shared" si="1"/>
        <v>#REF!</v>
      </c>
      <c r="F15" s="18" t="e">
        <f t="shared" si="1"/>
        <v>#REF!</v>
      </c>
      <c r="G15" s="18" t="e">
        <f t="shared" si="1"/>
        <v>#REF!</v>
      </c>
      <c r="H15" s="18" t="e">
        <f t="shared" si="1"/>
        <v>#REF!</v>
      </c>
      <c r="I15" s="19">
        <f>I16</f>
        <v>66150600</v>
      </c>
      <c r="J15" s="19">
        <f>J16</f>
        <v>73097600</v>
      </c>
      <c r="K15" s="20">
        <f>K16</f>
        <v>79166000</v>
      </c>
    </row>
    <row r="16" spans="1:11" ht="17.25" customHeight="1" x14ac:dyDescent="0.25">
      <c r="A16" s="22" t="s">
        <v>10</v>
      </c>
      <c r="B16" s="21" t="s">
        <v>11</v>
      </c>
      <c r="C16" s="23" t="e">
        <f>#REF!+C225+#REF!+#REF!+#REF!</f>
        <v>#REF!</v>
      </c>
      <c r="D16" s="23" t="e">
        <f>#REF!+D225+#REF!+#REF!+#REF!</f>
        <v>#REF!</v>
      </c>
      <c r="E16" s="23" t="e">
        <f>#REF!+E225+#REF!+#REF!+#REF!</f>
        <v>#REF!</v>
      </c>
      <c r="F16" s="23" t="e">
        <f>#REF!+F225+#REF!+#REF!+#REF!</f>
        <v>#REF!</v>
      </c>
      <c r="G16" s="23" t="e">
        <f>#REF!+G225+#REF!+#REF!+#REF!</f>
        <v>#REF!</v>
      </c>
      <c r="H16" s="23" t="e">
        <f>#REF!+H225+#REF!+#REF!+#REF!</f>
        <v>#REF!</v>
      </c>
      <c r="I16" s="19">
        <f>I17+I18+I21+I22+I23+I24</f>
        <v>66150600</v>
      </c>
      <c r="J16" s="19">
        <f>J17+J18+J21+J22+J23+J24</f>
        <v>73097600</v>
      </c>
      <c r="K16" s="20">
        <f>K17+K18+K21+K22+K23+K24</f>
        <v>79166000</v>
      </c>
    </row>
    <row r="17" spans="1:11" ht="160.5" customHeight="1" x14ac:dyDescent="0.25">
      <c r="A17" s="22" t="s">
        <v>12</v>
      </c>
      <c r="B17" s="120" t="s">
        <v>220</v>
      </c>
      <c r="C17" s="23"/>
      <c r="D17" s="23"/>
      <c r="E17" s="23"/>
      <c r="F17" s="23"/>
      <c r="G17" s="23"/>
      <c r="H17" s="23"/>
      <c r="I17" s="25">
        <v>64029300</v>
      </c>
      <c r="J17" s="25">
        <v>70821700</v>
      </c>
      <c r="K17" s="26">
        <v>76730300</v>
      </c>
    </row>
    <row r="18" spans="1:11" s="27" customFormat="1" ht="117.75" customHeight="1" x14ac:dyDescent="0.25">
      <c r="A18" s="22" t="s">
        <v>13</v>
      </c>
      <c r="B18" s="121" t="s">
        <v>218</v>
      </c>
      <c r="C18" s="23"/>
      <c r="D18" s="23"/>
      <c r="E18" s="23"/>
      <c r="F18" s="23"/>
      <c r="G18" s="23"/>
      <c r="H18" s="23"/>
      <c r="I18" s="25">
        <v>514800</v>
      </c>
      <c r="J18" s="25">
        <v>554400</v>
      </c>
      <c r="K18" s="26">
        <v>595500</v>
      </c>
    </row>
    <row r="19" spans="1:11" s="27" customFormat="1" ht="122.25" hidden="1" customHeight="1" x14ac:dyDescent="0.25">
      <c r="A19" s="16" t="s">
        <v>14</v>
      </c>
      <c r="B19" s="122" t="s">
        <v>15</v>
      </c>
      <c r="C19" s="23"/>
      <c r="D19" s="23"/>
      <c r="E19" s="23"/>
      <c r="F19" s="23"/>
      <c r="G19" s="29">
        <f>G20</f>
        <v>-5</v>
      </c>
      <c r="H19" s="30"/>
      <c r="I19" s="86"/>
      <c r="J19" s="86"/>
      <c r="K19" s="87"/>
    </row>
    <row r="20" spans="1:11" s="27" customFormat="1" ht="122.25" hidden="1" customHeight="1" x14ac:dyDescent="0.25">
      <c r="A20" s="22" t="s">
        <v>16</v>
      </c>
      <c r="B20" s="121" t="s">
        <v>17</v>
      </c>
      <c r="C20" s="23"/>
      <c r="D20" s="23"/>
      <c r="E20" s="23"/>
      <c r="F20" s="23"/>
      <c r="G20" s="29">
        <v>-5</v>
      </c>
      <c r="H20" s="30"/>
      <c r="I20" s="86"/>
      <c r="J20" s="86"/>
      <c r="K20" s="87"/>
    </row>
    <row r="21" spans="1:11" s="27" customFormat="1" ht="106.5" customHeight="1" x14ac:dyDescent="0.25">
      <c r="A21" s="22" t="s">
        <v>18</v>
      </c>
      <c r="B21" s="123" t="s">
        <v>219</v>
      </c>
      <c r="C21" s="23"/>
      <c r="D21" s="23"/>
      <c r="E21" s="23"/>
      <c r="F21" s="23"/>
      <c r="G21" s="29"/>
      <c r="H21" s="30"/>
      <c r="I21" s="25">
        <v>415700</v>
      </c>
      <c r="J21" s="25">
        <v>447700</v>
      </c>
      <c r="K21" s="26">
        <v>474500</v>
      </c>
    </row>
    <row r="22" spans="1:11" s="27" customFormat="1" ht="322.5" customHeight="1" x14ac:dyDescent="0.25">
      <c r="A22" s="31" t="s">
        <v>19</v>
      </c>
      <c r="B22" s="124" t="s">
        <v>217</v>
      </c>
      <c r="C22" s="32"/>
      <c r="D22" s="23"/>
      <c r="E22" s="23"/>
      <c r="F22" s="23"/>
      <c r="G22" s="29"/>
      <c r="H22" s="30"/>
      <c r="I22" s="25">
        <v>159000</v>
      </c>
      <c r="J22" s="25">
        <v>171800</v>
      </c>
      <c r="K22" s="26">
        <v>185500</v>
      </c>
    </row>
    <row r="23" spans="1:11" s="27" customFormat="1" ht="97.5" customHeight="1" x14ac:dyDescent="0.25">
      <c r="A23" s="33" t="s">
        <v>20</v>
      </c>
      <c r="B23" s="125" t="s">
        <v>221</v>
      </c>
      <c r="C23" s="32"/>
      <c r="D23" s="23"/>
      <c r="E23" s="23"/>
      <c r="F23" s="23"/>
      <c r="G23" s="29"/>
      <c r="H23" s="30"/>
      <c r="I23" s="25">
        <v>565200</v>
      </c>
      <c r="J23" s="25">
        <v>603700</v>
      </c>
      <c r="K23" s="26">
        <v>646500</v>
      </c>
    </row>
    <row r="24" spans="1:11" s="27" customFormat="1" ht="82.5" customHeight="1" x14ac:dyDescent="0.25">
      <c r="A24" s="33" t="s">
        <v>21</v>
      </c>
      <c r="B24" s="125" t="s">
        <v>222</v>
      </c>
      <c r="C24" s="32"/>
      <c r="D24" s="23"/>
      <c r="E24" s="23"/>
      <c r="F24" s="23"/>
      <c r="G24" s="29"/>
      <c r="H24" s="30"/>
      <c r="I24" s="25">
        <v>466600</v>
      </c>
      <c r="J24" s="25">
        <v>498300</v>
      </c>
      <c r="K24" s="26">
        <v>533700</v>
      </c>
    </row>
    <row r="25" spans="1:11" s="27" customFormat="1" ht="45.75" customHeight="1" x14ac:dyDescent="0.25">
      <c r="A25" s="34" t="s">
        <v>22</v>
      </c>
      <c r="B25" s="35" t="s">
        <v>23</v>
      </c>
      <c r="C25" s="23"/>
      <c r="D25" s="23"/>
      <c r="E25" s="23"/>
      <c r="F25" s="23"/>
      <c r="G25" s="29"/>
      <c r="H25" s="30"/>
      <c r="I25" s="19">
        <f>I26</f>
        <v>6641000</v>
      </c>
      <c r="J25" s="19">
        <f>J26</f>
        <v>6716400</v>
      </c>
      <c r="K25" s="20">
        <f>K26</f>
        <v>8704800</v>
      </c>
    </row>
    <row r="26" spans="1:11" s="27" customFormat="1" ht="33" customHeight="1" x14ac:dyDescent="0.25">
      <c r="A26" s="36" t="s">
        <v>24</v>
      </c>
      <c r="B26" s="37" t="s">
        <v>25</v>
      </c>
      <c r="C26" s="23"/>
      <c r="D26" s="23"/>
      <c r="E26" s="23"/>
      <c r="F26" s="23"/>
      <c r="G26" s="29"/>
      <c r="H26" s="30"/>
      <c r="I26" s="19">
        <f>I27+I29+I31+I33</f>
        <v>6641000</v>
      </c>
      <c r="J26" s="19">
        <f>J27+J29+J31+J33</f>
        <v>6716400</v>
      </c>
      <c r="K26" s="20">
        <f>K27+K29+K31+K33</f>
        <v>8704800</v>
      </c>
    </row>
    <row r="27" spans="1:11" s="27" customFormat="1" ht="84.75" customHeight="1" x14ac:dyDescent="0.25">
      <c r="A27" s="38" t="s">
        <v>26</v>
      </c>
      <c r="B27" s="39" t="s">
        <v>27</v>
      </c>
      <c r="C27" s="23"/>
      <c r="D27" s="23"/>
      <c r="E27" s="23"/>
      <c r="F27" s="23"/>
      <c r="G27" s="29"/>
      <c r="H27" s="30"/>
      <c r="I27" s="25">
        <f>I28</f>
        <v>3473400</v>
      </c>
      <c r="J27" s="25">
        <f>J28</f>
        <v>3516300</v>
      </c>
      <c r="K27" s="26">
        <f>K28</f>
        <v>4550400</v>
      </c>
    </row>
    <row r="28" spans="1:11" s="27" customFormat="1" ht="117.75" customHeight="1" x14ac:dyDescent="0.25">
      <c r="A28" s="40" t="s">
        <v>28</v>
      </c>
      <c r="B28" s="41" t="s">
        <v>29</v>
      </c>
      <c r="C28" s="23"/>
      <c r="D28" s="23"/>
      <c r="E28" s="23"/>
      <c r="F28" s="23"/>
      <c r="G28" s="29"/>
      <c r="H28" s="30"/>
      <c r="I28" s="25">
        <v>3473400</v>
      </c>
      <c r="J28" s="25">
        <v>3516300</v>
      </c>
      <c r="K28" s="26">
        <v>4550400</v>
      </c>
    </row>
    <row r="29" spans="1:11" s="27" customFormat="1" ht="99" customHeight="1" x14ac:dyDescent="0.25">
      <c r="A29" s="38" t="s">
        <v>30</v>
      </c>
      <c r="B29" s="39" t="s">
        <v>31</v>
      </c>
      <c r="C29" s="23"/>
      <c r="D29" s="23"/>
      <c r="E29" s="23"/>
      <c r="F29" s="23"/>
      <c r="G29" s="29"/>
      <c r="H29" s="30"/>
      <c r="I29" s="42">
        <f>I30</f>
        <v>15600</v>
      </c>
      <c r="J29" s="25">
        <f>J30</f>
        <v>16300</v>
      </c>
      <c r="K29" s="26">
        <f>K30</f>
        <v>21100</v>
      </c>
    </row>
    <row r="30" spans="1:11" s="27" customFormat="1" ht="130.5" customHeight="1" x14ac:dyDescent="0.25">
      <c r="A30" s="40" t="s">
        <v>32</v>
      </c>
      <c r="B30" s="41" t="s">
        <v>33</v>
      </c>
      <c r="C30" s="23"/>
      <c r="D30" s="23"/>
      <c r="E30" s="23"/>
      <c r="F30" s="23"/>
      <c r="G30" s="29"/>
      <c r="H30" s="30"/>
      <c r="I30" s="42">
        <v>15600</v>
      </c>
      <c r="J30" s="25">
        <v>16300</v>
      </c>
      <c r="K30" s="26">
        <v>21100</v>
      </c>
    </row>
    <row r="31" spans="1:11" s="27" customFormat="1" ht="85.5" customHeight="1" x14ac:dyDescent="0.25">
      <c r="A31" s="38" t="s">
        <v>34</v>
      </c>
      <c r="B31" s="39" t="s">
        <v>35</v>
      </c>
      <c r="C31" s="23"/>
      <c r="D31" s="23"/>
      <c r="E31" s="23"/>
      <c r="F31" s="23"/>
      <c r="G31" s="29"/>
      <c r="H31" s="30"/>
      <c r="I31" s="25">
        <f>I32</f>
        <v>3507800</v>
      </c>
      <c r="J31" s="25">
        <f>J32</f>
        <v>3533600</v>
      </c>
      <c r="K31" s="26">
        <f>K32</f>
        <v>4569100</v>
      </c>
    </row>
    <row r="32" spans="1:11" s="27" customFormat="1" ht="126" customHeight="1" x14ac:dyDescent="0.25">
      <c r="A32" s="43" t="s">
        <v>36</v>
      </c>
      <c r="B32" s="41" t="s">
        <v>37</v>
      </c>
      <c r="C32" s="23"/>
      <c r="D32" s="23"/>
      <c r="E32" s="23"/>
      <c r="F32" s="23"/>
      <c r="G32" s="29"/>
      <c r="H32" s="30"/>
      <c r="I32" s="25">
        <v>3507800</v>
      </c>
      <c r="J32" s="25">
        <v>3533600</v>
      </c>
      <c r="K32" s="26">
        <v>4569100</v>
      </c>
    </row>
    <row r="33" spans="1:11" s="27" customFormat="1" ht="80.25" customHeight="1" x14ac:dyDescent="0.25">
      <c r="A33" s="38" t="s">
        <v>38</v>
      </c>
      <c r="B33" s="39" t="s">
        <v>39</v>
      </c>
      <c r="C33" s="23"/>
      <c r="D33" s="23"/>
      <c r="E33" s="23"/>
      <c r="F33" s="23"/>
      <c r="G33" s="29"/>
      <c r="H33" s="30"/>
      <c r="I33" s="25">
        <f>I34</f>
        <v>-355800</v>
      </c>
      <c r="J33" s="25">
        <f>J34</f>
        <v>-349800</v>
      </c>
      <c r="K33" s="26">
        <f>K34</f>
        <v>-435800</v>
      </c>
    </row>
    <row r="34" spans="1:11" s="27" customFormat="1" ht="117.75" customHeight="1" x14ac:dyDescent="0.25">
      <c r="A34" s="43" t="s">
        <v>40</v>
      </c>
      <c r="B34" s="44" t="s">
        <v>41</v>
      </c>
      <c r="C34" s="23"/>
      <c r="D34" s="23"/>
      <c r="E34" s="23"/>
      <c r="F34" s="23"/>
      <c r="G34" s="29"/>
      <c r="H34" s="30"/>
      <c r="I34" s="25">
        <v>-355800</v>
      </c>
      <c r="J34" s="25">
        <v>-349800</v>
      </c>
      <c r="K34" s="26">
        <v>-435800</v>
      </c>
    </row>
    <row r="35" spans="1:11" s="27" customFormat="1" ht="18.75" hidden="1" customHeight="1" x14ac:dyDescent="0.25">
      <c r="A35" s="45" t="s">
        <v>42</v>
      </c>
      <c r="B35" s="28" t="s">
        <v>43</v>
      </c>
      <c r="C35" s="23"/>
      <c r="D35" s="23"/>
      <c r="E35" s="23"/>
      <c r="F35" s="23"/>
      <c r="G35" s="29"/>
      <c r="H35" s="30"/>
      <c r="I35" s="19">
        <f t="shared" ref="I35:K36" si="2">I36</f>
        <v>0</v>
      </c>
      <c r="J35" s="19">
        <f t="shared" si="2"/>
        <v>0</v>
      </c>
      <c r="K35" s="20">
        <f t="shared" si="2"/>
        <v>0</v>
      </c>
    </row>
    <row r="36" spans="1:11" s="27" customFormat="1" ht="21" hidden="1" customHeight="1" x14ac:dyDescent="0.25">
      <c r="A36" s="45" t="s">
        <v>16</v>
      </c>
      <c r="B36" s="28" t="s">
        <v>44</v>
      </c>
      <c r="C36" s="23"/>
      <c r="D36" s="23"/>
      <c r="E36" s="23"/>
      <c r="F36" s="23"/>
      <c r="G36" s="29"/>
      <c r="H36" s="30"/>
      <c r="I36" s="19">
        <f t="shared" si="2"/>
        <v>0</v>
      </c>
      <c r="J36" s="19">
        <f t="shared" si="2"/>
        <v>0</v>
      </c>
      <c r="K36" s="20">
        <f t="shared" si="2"/>
        <v>0</v>
      </c>
    </row>
    <row r="37" spans="1:11" s="27" customFormat="1" ht="20.25" hidden="1" customHeight="1" x14ac:dyDescent="0.25">
      <c r="A37" s="40" t="s">
        <v>45</v>
      </c>
      <c r="B37" s="44" t="s">
        <v>44</v>
      </c>
      <c r="C37" s="23"/>
      <c r="D37" s="23"/>
      <c r="E37" s="23"/>
      <c r="F37" s="23"/>
      <c r="G37" s="29"/>
      <c r="H37" s="30"/>
      <c r="I37" s="25">
        <v>0</v>
      </c>
      <c r="J37" s="25">
        <v>0</v>
      </c>
      <c r="K37" s="26">
        <v>0</v>
      </c>
    </row>
    <row r="38" spans="1:11" s="27" customFormat="1" x14ac:dyDescent="0.25">
      <c r="A38" s="16" t="s">
        <v>46</v>
      </c>
      <c r="B38" s="28" t="s">
        <v>47</v>
      </c>
      <c r="C38" s="18">
        <f>C39+C41</f>
        <v>18410370</v>
      </c>
      <c r="D38" s="30"/>
      <c r="E38" s="30"/>
      <c r="F38" s="18">
        <f t="shared" ref="F38:K38" si="3">F39+F41</f>
        <v>18300800</v>
      </c>
      <c r="G38" s="18">
        <f t="shared" si="3"/>
        <v>11225440.575999999</v>
      </c>
      <c r="H38" s="18">
        <f t="shared" si="3"/>
        <v>0</v>
      </c>
      <c r="I38" s="19">
        <f t="shared" si="3"/>
        <v>29405000</v>
      </c>
      <c r="J38" s="19">
        <f t="shared" si="3"/>
        <v>31164000</v>
      </c>
      <c r="K38" s="20">
        <f t="shared" si="3"/>
        <v>31378000</v>
      </c>
    </row>
    <row r="39" spans="1:11" s="27" customFormat="1" x14ac:dyDescent="0.25">
      <c r="A39" s="16" t="s">
        <v>48</v>
      </c>
      <c r="B39" s="28" t="s">
        <v>49</v>
      </c>
      <c r="C39" s="18">
        <f>C40</f>
        <v>228900</v>
      </c>
      <c r="D39" s="18">
        <f t="shared" ref="D39:K39" si="4">D40</f>
        <v>1594200</v>
      </c>
      <c r="E39" s="18">
        <f t="shared" si="4"/>
        <v>1594200</v>
      </c>
      <c r="F39" s="18">
        <f t="shared" si="4"/>
        <v>1594200</v>
      </c>
      <c r="G39" s="18">
        <f t="shared" si="4"/>
        <v>1196821.1100000001</v>
      </c>
      <c r="H39" s="18">
        <f t="shared" si="4"/>
        <v>0</v>
      </c>
      <c r="I39" s="19">
        <f t="shared" si="4"/>
        <v>18569000</v>
      </c>
      <c r="J39" s="19">
        <f t="shared" si="4"/>
        <v>20100000</v>
      </c>
      <c r="K39" s="20">
        <f t="shared" si="4"/>
        <v>20203000</v>
      </c>
    </row>
    <row r="40" spans="1:11" s="27" customFormat="1" ht="50.25" customHeight="1" x14ac:dyDescent="0.25">
      <c r="A40" s="22" t="s">
        <v>50</v>
      </c>
      <c r="B40" s="24" t="s">
        <v>51</v>
      </c>
      <c r="C40" s="23">
        <v>228900</v>
      </c>
      <c r="D40" s="23">
        <v>1594200</v>
      </c>
      <c r="E40" s="23">
        <v>1594200</v>
      </c>
      <c r="F40" s="23">
        <v>1594200</v>
      </c>
      <c r="G40" s="23">
        <v>1196821.1100000001</v>
      </c>
      <c r="H40" s="30"/>
      <c r="I40" s="25">
        <f>18569000</f>
        <v>18569000</v>
      </c>
      <c r="J40" s="25">
        <v>20100000</v>
      </c>
      <c r="K40" s="26">
        <v>20203000</v>
      </c>
    </row>
    <row r="41" spans="1:11" s="27" customFormat="1" x14ac:dyDescent="0.25">
      <c r="A41" s="16" t="s">
        <v>52</v>
      </c>
      <c r="B41" s="28" t="s">
        <v>53</v>
      </c>
      <c r="C41" s="18">
        <f>C42+C44</f>
        <v>18181470</v>
      </c>
      <c r="D41" s="18">
        <f t="shared" ref="D41:K41" si="5">D42+D44</f>
        <v>16706600</v>
      </c>
      <c r="E41" s="18">
        <f t="shared" si="5"/>
        <v>16706600</v>
      </c>
      <c r="F41" s="18">
        <f t="shared" si="5"/>
        <v>16706600</v>
      </c>
      <c r="G41" s="18">
        <f t="shared" si="5"/>
        <v>10028619.466</v>
      </c>
      <c r="H41" s="18">
        <f t="shared" si="5"/>
        <v>0</v>
      </c>
      <c r="I41" s="19">
        <f>I42+I44</f>
        <v>10836000</v>
      </c>
      <c r="J41" s="19">
        <f t="shared" si="5"/>
        <v>11064000</v>
      </c>
      <c r="K41" s="20">
        <f t="shared" si="5"/>
        <v>11175000</v>
      </c>
    </row>
    <row r="42" spans="1:11" s="27" customFormat="1" x14ac:dyDescent="0.25">
      <c r="A42" s="22" t="s">
        <v>54</v>
      </c>
      <c r="B42" s="24" t="s">
        <v>55</v>
      </c>
      <c r="C42" s="23">
        <v>1241230</v>
      </c>
      <c r="D42" s="23">
        <f>D43</f>
        <v>1566730</v>
      </c>
      <c r="E42" s="23">
        <f>E43</f>
        <v>1566730</v>
      </c>
      <c r="F42" s="23">
        <f>F43</f>
        <v>1566730</v>
      </c>
      <c r="G42" s="23">
        <f>G43</f>
        <v>1611000.0160000001</v>
      </c>
      <c r="H42" s="30"/>
      <c r="I42" s="25">
        <f>I43</f>
        <v>4624000</v>
      </c>
      <c r="J42" s="25">
        <f>J43</f>
        <v>4790000</v>
      </c>
      <c r="K42" s="26">
        <f>K43</f>
        <v>4838000</v>
      </c>
    </row>
    <row r="43" spans="1:11" s="46" customFormat="1" ht="45.75" customHeight="1" x14ac:dyDescent="0.25">
      <c r="A43" s="22" t="s">
        <v>56</v>
      </c>
      <c r="B43" s="24" t="s">
        <v>57</v>
      </c>
      <c r="C43" s="23">
        <v>1241230</v>
      </c>
      <c r="D43" s="23">
        <v>1566730</v>
      </c>
      <c r="E43" s="23">
        <v>1566730</v>
      </c>
      <c r="F43" s="23">
        <v>1566730</v>
      </c>
      <c r="G43" s="23">
        <v>1611000.0160000001</v>
      </c>
      <c r="H43" s="30"/>
      <c r="I43" s="25">
        <v>4624000</v>
      </c>
      <c r="J43" s="25">
        <v>4790000</v>
      </c>
      <c r="K43" s="26">
        <v>4838000</v>
      </c>
    </row>
    <row r="44" spans="1:11" s="27" customFormat="1" x14ac:dyDescent="0.25">
      <c r="A44" s="22" t="s">
        <v>58</v>
      </c>
      <c r="B44" s="24" t="s">
        <v>59</v>
      </c>
      <c r="C44" s="23">
        <v>16940240</v>
      </c>
      <c r="D44" s="23">
        <f>D45</f>
        <v>15139870</v>
      </c>
      <c r="E44" s="23">
        <f>E45</f>
        <v>15139870</v>
      </c>
      <c r="F44" s="23">
        <f>F45</f>
        <v>15139870</v>
      </c>
      <c r="G44" s="23">
        <f>G45</f>
        <v>8417619.4499999993</v>
      </c>
      <c r="H44" s="30"/>
      <c r="I44" s="25">
        <f>I45</f>
        <v>6212000</v>
      </c>
      <c r="J44" s="25">
        <f>J45</f>
        <v>6274000</v>
      </c>
      <c r="K44" s="26">
        <f>K45</f>
        <v>6337000</v>
      </c>
    </row>
    <row r="45" spans="1:11" s="27" customFormat="1" ht="33.75" customHeight="1" x14ac:dyDescent="0.25">
      <c r="A45" s="22" t="s">
        <v>60</v>
      </c>
      <c r="B45" s="24" t="s">
        <v>61</v>
      </c>
      <c r="C45" s="23"/>
      <c r="D45" s="23">
        <v>15139870</v>
      </c>
      <c r="E45" s="23">
        <v>15139870</v>
      </c>
      <c r="F45" s="23">
        <v>15139870</v>
      </c>
      <c r="G45" s="47">
        <v>8417619.4499999993</v>
      </c>
      <c r="H45" s="30"/>
      <c r="I45" s="25">
        <f>6212000</f>
        <v>6212000</v>
      </c>
      <c r="J45" s="25">
        <v>6274000</v>
      </c>
      <c r="K45" s="26">
        <v>6337000</v>
      </c>
    </row>
    <row r="46" spans="1:11" ht="342" hidden="1" customHeight="1" x14ac:dyDescent="0.25">
      <c r="A46" s="22" t="s">
        <v>62</v>
      </c>
      <c r="B46" s="21" t="s">
        <v>63</v>
      </c>
      <c r="C46" s="18"/>
      <c r="D46" s="30"/>
      <c r="E46" s="30"/>
      <c r="F46" s="48"/>
      <c r="G46" s="18"/>
      <c r="H46" s="30"/>
      <c r="I46" s="49"/>
      <c r="J46" s="49"/>
      <c r="K46" s="50"/>
    </row>
    <row r="47" spans="1:11" s="27" customFormat="1" ht="0.75" customHeight="1" x14ac:dyDescent="0.25">
      <c r="A47" s="22" t="s">
        <v>64</v>
      </c>
      <c r="B47" s="30" t="s">
        <v>65</v>
      </c>
      <c r="C47" s="23"/>
      <c r="D47" s="30"/>
      <c r="E47" s="30"/>
      <c r="F47" s="47"/>
      <c r="G47" s="23"/>
      <c r="H47" s="30"/>
      <c r="I47" s="49"/>
      <c r="J47" s="49"/>
      <c r="K47" s="50"/>
    </row>
    <row r="48" spans="1:11" s="27" customFormat="1" ht="60.75" hidden="1" customHeight="1" x14ac:dyDescent="0.25">
      <c r="A48" s="16" t="s">
        <v>66</v>
      </c>
      <c r="B48" s="21" t="s">
        <v>67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51">
        <v>0</v>
      </c>
      <c r="J48" s="51">
        <v>0</v>
      </c>
      <c r="K48" s="52">
        <v>0</v>
      </c>
    </row>
    <row r="49" spans="1:11" s="27" customFormat="1" ht="90" hidden="1" customHeight="1" x14ac:dyDescent="0.25">
      <c r="A49" s="16" t="s">
        <v>68</v>
      </c>
      <c r="B49" s="21" t="s">
        <v>69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51">
        <v>0</v>
      </c>
      <c r="J49" s="51">
        <v>0</v>
      </c>
      <c r="K49" s="52">
        <v>0</v>
      </c>
    </row>
    <row r="50" spans="1:11" ht="140.25" hidden="1" customHeight="1" x14ac:dyDescent="0.25">
      <c r="A50" s="22" t="s">
        <v>70</v>
      </c>
      <c r="B50" s="30" t="s">
        <v>71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53">
        <v>0</v>
      </c>
      <c r="J50" s="53">
        <v>0</v>
      </c>
      <c r="K50" s="54">
        <v>0</v>
      </c>
    </row>
    <row r="51" spans="1:11" ht="165.75" hidden="1" customHeight="1" x14ac:dyDescent="0.25">
      <c r="A51" s="22" t="s">
        <v>72</v>
      </c>
      <c r="B51" s="30" t="s">
        <v>73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53">
        <v>0</v>
      </c>
      <c r="J51" s="53">
        <v>0</v>
      </c>
      <c r="K51" s="54">
        <v>0</v>
      </c>
    </row>
    <row r="52" spans="1:11" ht="0.75" hidden="1" customHeight="1" x14ac:dyDescent="0.25">
      <c r="A52" s="16" t="s">
        <v>74</v>
      </c>
      <c r="B52" s="28" t="s">
        <v>75</v>
      </c>
      <c r="C52" s="18">
        <f t="shared" ref="C52:K52" si="6">C58</f>
        <v>7506230</v>
      </c>
      <c r="D52" s="18">
        <f t="shared" si="6"/>
        <v>7186330</v>
      </c>
      <c r="E52" s="18">
        <f t="shared" si="6"/>
        <v>7186330</v>
      </c>
      <c r="F52" s="18">
        <f t="shared" si="6"/>
        <v>7186330</v>
      </c>
      <c r="G52" s="18">
        <f t="shared" si="6"/>
        <v>5882532.8300000001</v>
      </c>
      <c r="H52" s="18">
        <f t="shared" si="6"/>
        <v>2071830</v>
      </c>
      <c r="I52" s="19">
        <f>I58</f>
        <v>5682400</v>
      </c>
      <c r="J52" s="19">
        <f t="shared" si="6"/>
        <v>5682400</v>
      </c>
      <c r="K52" s="20">
        <f t="shared" si="6"/>
        <v>5682400</v>
      </c>
    </row>
    <row r="53" spans="1:11" ht="33.75" hidden="1" customHeight="1" x14ac:dyDescent="0.25">
      <c r="A53" s="16" t="s">
        <v>76</v>
      </c>
      <c r="B53" s="28" t="s">
        <v>77</v>
      </c>
      <c r="C53" s="23">
        <f>C54</f>
        <v>56400</v>
      </c>
      <c r="D53" s="30"/>
      <c r="E53" s="30"/>
      <c r="F53" s="48"/>
      <c r="G53" s="23">
        <f>G54</f>
        <v>56400</v>
      </c>
      <c r="H53" s="30"/>
      <c r="I53" s="25"/>
      <c r="J53" s="25"/>
      <c r="K53" s="26"/>
    </row>
    <row r="54" spans="1:11" ht="16.5" hidden="1" customHeight="1" x14ac:dyDescent="0.25">
      <c r="A54" s="22" t="s">
        <v>78</v>
      </c>
      <c r="B54" s="24" t="s">
        <v>79</v>
      </c>
      <c r="C54" s="23">
        <f>C55</f>
        <v>56400</v>
      </c>
      <c r="D54" s="30"/>
      <c r="E54" s="30"/>
      <c r="F54" s="47"/>
      <c r="G54" s="23">
        <f>G55</f>
        <v>56400</v>
      </c>
      <c r="H54" s="30"/>
      <c r="I54" s="25"/>
      <c r="J54" s="25"/>
      <c r="K54" s="26"/>
    </row>
    <row r="55" spans="1:11" ht="25.5" hidden="1" customHeight="1" x14ac:dyDescent="0.25">
      <c r="A55" s="22" t="s">
        <v>80</v>
      </c>
      <c r="B55" s="24" t="s">
        <v>81</v>
      </c>
      <c r="C55" s="23">
        <f>C56</f>
        <v>56400</v>
      </c>
      <c r="D55" s="30"/>
      <c r="E55" s="30"/>
      <c r="F55" s="47"/>
      <c r="G55" s="23">
        <f>G56</f>
        <v>56400</v>
      </c>
      <c r="H55" s="30"/>
      <c r="I55" s="25"/>
      <c r="J55" s="25"/>
      <c r="K55" s="26"/>
    </row>
    <row r="56" spans="1:11" ht="34.5" hidden="1" customHeight="1" x14ac:dyDescent="0.25">
      <c r="A56" s="22" t="s">
        <v>82</v>
      </c>
      <c r="B56" s="24" t="s">
        <v>83</v>
      </c>
      <c r="C56" s="23">
        <v>56400</v>
      </c>
      <c r="D56" s="30"/>
      <c r="E56" s="30"/>
      <c r="F56" s="47"/>
      <c r="G56" s="23">
        <v>56400</v>
      </c>
      <c r="H56" s="30"/>
      <c r="I56" s="25"/>
      <c r="J56" s="25"/>
      <c r="K56" s="26"/>
    </row>
    <row r="57" spans="1:11" ht="47.25" x14ac:dyDescent="0.25">
      <c r="A57" s="16" t="s">
        <v>74</v>
      </c>
      <c r="B57" s="28" t="s">
        <v>75</v>
      </c>
      <c r="C57" s="55">
        <f>C62+C78+C87</f>
        <v>298300</v>
      </c>
      <c r="D57" s="30"/>
      <c r="E57" s="30"/>
      <c r="F57" s="47"/>
      <c r="G57" s="23"/>
      <c r="H57" s="30"/>
      <c r="I57" s="19">
        <f>I58+I77+I74+I65</f>
        <v>7411100</v>
      </c>
      <c r="J57" s="19">
        <f>J58+J77+J74</f>
        <v>7312500</v>
      </c>
      <c r="K57" s="20">
        <f>K58+K77+K74</f>
        <v>7243400</v>
      </c>
    </row>
    <row r="58" spans="1:11" ht="99.75" customHeight="1" x14ac:dyDescent="0.25">
      <c r="A58" s="16" t="s">
        <v>84</v>
      </c>
      <c r="B58" s="28" t="s">
        <v>85</v>
      </c>
      <c r="C58" s="18">
        <f t="shared" ref="C58:K58" si="7">C59+C61+C63</f>
        <v>7506230</v>
      </c>
      <c r="D58" s="18">
        <f t="shared" si="7"/>
        <v>7186330</v>
      </c>
      <c r="E58" s="18">
        <f t="shared" si="7"/>
        <v>7186330</v>
      </c>
      <c r="F58" s="18">
        <f t="shared" si="7"/>
        <v>7186330</v>
      </c>
      <c r="G58" s="18">
        <f t="shared" si="7"/>
        <v>5882532.8300000001</v>
      </c>
      <c r="H58" s="18">
        <f t="shared" si="7"/>
        <v>2071830</v>
      </c>
      <c r="I58" s="19">
        <f>I59+I61+I63</f>
        <v>5682400</v>
      </c>
      <c r="J58" s="19">
        <f t="shared" si="7"/>
        <v>5682400</v>
      </c>
      <c r="K58" s="20">
        <f t="shared" si="7"/>
        <v>5682400</v>
      </c>
    </row>
    <row r="59" spans="1:11" ht="62.25" customHeight="1" x14ac:dyDescent="0.25">
      <c r="A59" s="22" t="s">
        <v>86</v>
      </c>
      <c r="B59" s="24" t="s">
        <v>87</v>
      </c>
      <c r="C59" s="23">
        <v>5261600</v>
      </c>
      <c r="D59" s="23">
        <f>D60</f>
        <v>5114500</v>
      </c>
      <c r="E59" s="23">
        <f>E60</f>
        <v>5114500</v>
      </c>
      <c r="F59" s="23">
        <f>F60</f>
        <v>5114500</v>
      </c>
      <c r="G59" s="23">
        <f>G60+G62</f>
        <v>3635119.83</v>
      </c>
      <c r="H59" s="30"/>
      <c r="I59" s="25">
        <f>I60</f>
        <v>4150000</v>
      </c>
      <c r="J59" s="25">
        <f>J60</f>
        <v>4150000</v>
      </c>
      <c r="K59" s="26">
        <f>K60</f>
        <v>4150000</v>
      </c>
    </row>
    <row r="60" spans="1:11" ht="83.25" customHeight="1" x14ac:dyDescent="0.25">
      <c r="A60" s="22" t="s">
        <v>88</v>
      </c>
      <c r="B60" s="24" t="s">
        <v>89</v>
      </c>
      <c r="C60" s="56">
        <v>5261600</v>
      </c>
      <c r="D60" s="56">
        <v>5114500</v>
      </c>
      <c r="E60" s="56">
        <v>5114500</v>
      </c>
      <c r="F60" s="56">
        <v>5114500</v>
      </c>
      <c r="G60" s="23">
        <v>3459536.83</v>
      </c>
      <c r="H60" s="30"/>
      <c r="I60" s="25">
        <v>4150000</v>
      </c>
      <c r="J60" s="25">
        <v>4150000</v>
      </c>
      <c r="K60" s="26">
        <v>4150000</v>
      </c>
    </row>
    <row r="61" spans="1:11" ht="82.5" customHeight="1" x14ac:dyDescent="0.25">
      <c r="A61" s="22" t="s">
        <v>90</v>
      </c>
      <c r="B61" s="24" t="s">
        <v>91</v>
      </c>
      <c r="C61" s="56">
        <v>172800</v>
      </c>
      <c r="D61" s="56"/>
      <c r="E61" s="56"/>
      <c r="F61" s="56"/>
      <c r="G61" s="23">
        <f>G62</f>
        <v>175583</v>
      </c>
      <c r="H61" s="30"/>
      <c r="I61" s="25">
        <f>I62</f>
        <v>889500</v>
      </c>
      <c r="J61" s="25">
        <f>J62</f>
        <v>889500</v>
      </c>
      <c r="K61" s="26">
        <f>K62</f>
        <v>889500</v>
      </c>
    </row>
    <row r="62" spans="1:11" s="6" customFormat="1" ht="78.75" customHeight="1" x14ac:dyDescent="0.25">
      <c r="A62" s="22" t="s">
        <v>92</v>
      </c>
      <c r="B62" s="24" t="s">
        <v>93</v>
      </c>
      <c r="C62" s="56"/>
      <c r="D62" s="56"/>
      <c r="E62" s="56"/>
      <c r="F62" s="56"/>
      <c r="G62" s="23">
        <v>175583</v>
      </c>
      <c r="H62" s="30"/>
      <c r="I62" s="25">
        <f>889500</f>
        <v>889500</v>
      </c>
      <c r="J62" s="25">
        <v>889500</v>
      </c>
      <c r="K62" s="26">
        <v>889500</v>
      </c>
    </row>
    <row r="63" spans="1:11" ht="48.75" customHeight="1" x14ac:dyDescent="0.25">
      <c r="A63" s="22" t="s">
        <v>94</v>
      </c>
      <c r="B63" s="24" t="s">
        <v>95</v>
      </c>
      <c r="C63" s="57">
        <v>2071830</v>
      </c>
      <c r="D63" s="57">
        <v>2071830</v>
      </c>
      <c r="E63" s="57">
        <v>2071830</v>
      </c>
      <c r="F63" s="57">
        <v>2071830</v>
      </c>
      <c r="G63" s="57">
        <v>2071830</v>
      </c>
      <c r="H63" s="57">
        <v>2071830</v>
      </c>
      <c r="I63" s="25">
        <f>I64</f>
        <v>642900</v>
      </c>
      <c r="J63" s="25">
        <f>J64</f>
        <v>642900</v>
      </c>
      <c r="K63" s="26">
        <f>K64</f>
        <v>642900</v>
      </c>
    </row>
    <row r="64" spans="1:11" ht="33.75" customHeight="1" x14ac:dyDescent="0.25">
      <c r="A64" s="22" t="s">
        <v>96</v>
      </c>
      <c r="B64" s="24" t="s">
        <v>97</v>
      </c>
      <c r="C64" s="57">
        <v>2071830</v>
      </c>
      <c r="D64" s="57">
        <v>2071830</v>
      </c>
      <c r="E64" s="57">
        <v>2071830</v>
      </c>
      <c r="F64" s="57">
        <v>2071830</v>
      </c>
      <c r="G64" s="57">
        <v>2071830</v>
      </c>
      <c r="H64" s="57">
        <v>2071830</v>
      </c>
      <c r="I64" s="25">
        <v>642900</v>
      </c>
      <c r="J64" s="25">
        <v>642900</v>
      </c>
      <c r="K64" s="26">
        <v>642900</v>
      </c>
    </row>
    <row r="65" spans="1:11" ht="66.75" hidden="1" customHeight="1" x14ac:dyDescent="0.25">
      <c r="A65" s="58" t="s">
        <v>98</v>
      </c>
      <c r="B65" s="59" t="s">
        <v>99</v>
      </c>
      <c r="C65" s="18">
        <f>C66</f>
        <v>1200000</v>
      </c>
      <c r="D65" s="30"/>
      <c r="E65" s="30"/>
      <c r="F65" s="47">
        <f>F66</f>
        <v>3110600</v>
      </c>
      <c r="G65" s="47">
        <f>G66</f>
        <v>3203900</v>
      </c>
      <c r="H65" s="30"/>
      <c r="I65" s="19">
        <f>I66</f>
        <v>0</v>
      </c>
      <c r="J65" s="25">
        <v>0</v>
      </c>
      <c r="K65" s="26">
        <v>0</v>
      </c>
    </row>
    <row r="66" spans="1:11" ht="58.5" hidden="1" customHeight="1" x14ac:dyDescent="0.25">
      <c r="A66" s="60" t="s">
        <v>100</v>
      </c>
      <c r="B66" s="61" t="s">
        <v>101</v>
      </c>
      <c r="C66" s="23">
        <v>1200000</v>
      </c>
      <c r="D66" s="30"/>
      <c r="E66" s="30"/>
      <c r="F66" s="47">
        <v>3110600</v>
      </c>
      <c r="G66" s="57">
        <v>3203900</v>
      </c>
      <c r="H66" s="30"/>
      <c r="I66" s="25">
        <f>I67</f>
        <v>0</v>
      </c>
      <c r="J66" s="25">
        <v>0</v>
      </c>
      <c r="K66" s="26">
        <v>0</v>
      </c>
    </row>
    <row r="67" spans="1:11" s="27" customFormat="1" ht="146.25" hidden="1" customHeight="1" x14ac:dyDescent="0.25">
      <c r="A67" s="60" t="s">
        <v>102</v>
      </c>
      <c r="B67" s="39" t="s">
        <v>103</v>
      </c>
      <c r="C67" s="18">
        <f>C68</f>
        <v>44000</v>
      </c>
      <c r="D67" s="30"/>
      <c r="E67" s="30"/>
      <c r="F67" s="48"/>
      <c r="G67" s="18">
        <f>G68</f>
        <v>1200000</v>
      </c>
      <c r="H67" s="30"/>
      <c r="I67" s="25">
        <v>0</v>
      </c>
      <c r="J67" s="25">
        <v>0</v>
      </c>
      <c r="K67" s="26">
        <v>0</v>
      </c>
    </row>
    <row r="68" spans="1:11" s="27" customFormat="1" ht="54" hidden="1" customHeight="1" x14ac:dyDescent="0.25">
      <c r="A68" s="16" t="s">
        <v>104</v>
      </c>
      <c r="B68" s="28" t="s">
        <v>105</v>
      </c>
      <c r="C68" s="18">
        <f>C69</f>
        <v>44000</v>
      </c>
      <c r="D68" s="30"/>
      <c r="E68" s="30"/>
      <c r="F68" s="47"/>
      <c r="G68" s="23">
        <v>1200000</v>
      </c>
      <c r="H68" s="30"/>
      <c r="I68" s="25"/>
      <c r="J68" s="25"/>
      <c r="K68" s="26"/>
    </row>
    <row r="69" spans="1:11" ht="37.5" hidden="1" customHeight="1" x14ac:dyDescent="0.25">
      <c r="A69" s="22" t="s">
        <v>106</v>
      </c>
      <c r="B69" s="24" t="s">
        <v>107</v>
      </c>
      <c r="C69" s="23">
        <f>C70</f>
        <v>44000</v>
      </c>
      <c r="D69" s="30"/>
      <c r="E69" s="30"/>
      <c r="F69" s="48"/>
      <c r="G69" s="18">
        <f>G70</f>
        <v>44000</v>
      </c>
      <c r="H69" s="30"/>
      <c r="I69" s="25"/>
      <c r="J69" s="25"/>
      <c r="K69" s="26"/>
    </row>
    <row r="70" spans="1:11" ht="35.25" hidden="1" customHeight="1" x14ac:dyDescent="0.25">
      <c r="A70" s="22" t="s">
        <v>108</v>
      </c>
      <c r="B70" s="24" t="s">
        <v>109</v>
      </c>
      <c r="C70" s="23">
        <v>44000</v>
      </c>
      <c r="D70" s="30"/>
      <c r="E70" s="30"/>
      <c r="F70" s="48"/>
      <c r="G70" s="18">
        <f>G71</f>
        <v>44000</v>
      </c>
      <c r="H70" s="30"/>
      <c r="I70" s="25"/>
      <c r="J70" s="25"/>
      <c r="K70" s="26"/>
    </row>
    <row r="71" spans="1:11" ht="36" hidden="1" customHeight="1" x14ac:dyDescent="0.25">
      <c r="A71" s="16" t="s">
        <v>110</v>
      </c>
      <c r="B71" s="28" t="s">
        <v>111</v>
      </c>
      <c r="C71" s="62"/>
      <c r="D71" s="30"/>
      <c r="E71" s="30"/>
      <c r="F71" s="47"/>
      <c r="G71" s="23">
        <f>G72</f>
        <v>44000</v>
      </c>
      <c r="H71" s="30"/>
      <c r="I71" s="25"/>
      <c r="J71" s="25"/>
      <c r="K71" s="26"/>
    </row>
    <row r="72" spans="1:11" ht="36" hidden="1" customHeight="1" x14ac:dyDescent="0.25">
      <c r="A72" s="22" t="s">
        <v>112</v>
      </c>
      <c r="B72" s="28" t="s">
        <v>113</v>
      </c>
      <c r="C72" s="63"/>
      <c r="D72" s="30"/>
      <c r="E72" s="30"/>
      <c r="F72" s="47"/>
      <c r="G72" s="23">
        <v>44000</v>
      </c>
      <c r="H72" s="30"/>
      <c r="I72" s="25"/>
      <c r="J72" s="25"/>
      <c r="K72" s="26"/>
    </row>
    <row r="73" spans="1:11" ht="39" hidden="1" customHeight="1" x14ac:dyDescent="0.25">
      <c r="A73" s="22" t="s">
        <v>114</v>
      </c>
      <c r="B73" s="24" t="s">
        <v>115</v>
      </c>
      <c r="C73" s="63"/>
      <c r="D73" s="30"/>
      <c r="E73" s="30"/>
      <c r="F73" s="48"/>
      <c r="G73" s="62"/>
      <c r="H73" s="30"/>
      <c r="I73" s="25"/>
      <c r="J73" s="25"/>
      <c r="K73" s="26"/>
    </row>
    <row r="74" spans="1:11" s="27" customFormat="1" ht="30" hidden="1" customHeight="1" x14ac:dyDescent="0.25">
      <c r="A74" s="16" t="s">
        <v>76</v>
      </c>
      <c r="B74" s="28" t="s">
        <v>77</v>
      </c>
      <c r="C74" s="62">
        <f>C75</f>
        <v>55000</v>
      </c>
      <c r="D74" s="62">
        <f t="shared" ref="D74:K74" si="8">D75</f>
        <v>55000</v>
      </c>
      <c r="E74" s="62">
        <f t="shared" si="8"/>
        <v>55000</v>
      </c>
      <c r="F74" s="62">
        <f t="shared" si="8"/>
        <v>55000</v>
      </c>
      <c r="G74" s="62">
        <f t="shared" si="8"/>
        <v>55000</v>
      </c>
      <c r="H74" s="62">
        <f t="shared" si="8"/>
        <v>55000</v>
      </c>
      <c r="I74" s="19">
        <f t="shared" si="8"/>
        <v>0</v>
      </c>
      <c r="J74" s="19">
        <f t="shared" si="8"/>
        <v>0</v>
      </c>
      <c r="K74" s="20">
        <f t="shared" si="8"/>
        <v>0</v>
      </c>
    </row>
    <row r="75" spans="1:11" s="27" customFormat="1" ht="49.5" hidden="1" customHeight="1" x14ac:dyDescent="0.25">
      <c r="A75" s="22" t="s">
        <v>78</v>
      </c>
      <c r="B75" s="24" t="s">
        <v>79</v>
      </c>
      <c r="C75" s="63">
        <v>55000</v>
      </c>
      <c r="D75" s="63">
        <v>55000</v>
      </c>
      <c r="E75" s="63">
        <v>55000</v>
      </c>
      <c r="F75" s="63">
        <v>55000</v>
      </c>
      <c r="G75" s="63">
        <v>55000</v>
      </c>
      <c r="H75" s="63">
        <v>55000</v>
      </c>
      <c r="I75" s="25">
        <f>I76</f>
        <v>0</v>
      </c>
      <c r="J75" s="25">
        <f>J76</f>
        <v>0</v>
      </c>
      <c r="K75" s="26">
        <f>K76</f>
        <v>0</v>
      </c>
    </row>
    <row r="76" spans="1:11" s="27" customFormat="1" ht="54.75" hidden="1" customHeight="1" x14ac:dyDescent="0.25">
      <c r="A76" s="22" t="s">
        <v>116</v>
      </c>
      <c r="B76" s="24" t="s">
        <v>117</v>
      </c>
      <c r="C76" s="63">
        <v>0</v>
      </c>
      <c r="D76" s="63">
        <v>0</v>
      </c>
      <c r="E76" s="63">
        <v>0</v>
      </c>
      <c r="F76" s="63">
        <v>0</v>
      </c>
      <c r="G76" s="63">
        <v>0</v>
      </c>
      <c r="H76" s="63">
        <v>0</v>
      </c>
      <c r="I76" s="25">
        <v>0</v>
      </c>
      <c r="J76" s="25">
        <v>0</v>
      </c>
      <c r="K76" s="26">
        <v>0</v>
      </c>
    </row>
    <row r="77" spans="1:11" s="27" customFormat="1" ht="99.75" customHeight="1" x14ac:dyDescent="0.25">
      <c r="A77" s="16" t="s">
        <v>118</v>
      </c>
      <c r="B77" s="28" t="s">
        <v>119</v>
      </c>
      <c r="C77" s="62">
        <v>298300</v>
      </c>
      <c r="D77" s="62">
        <v>298300</v>
      </c>
      <c r="E77" s="62">
        <v>298300</v>
      </c>
      <c r="F77" s="62">
        <v>298300</v>
      </c>
      <c r="G77" s="62">
        <v>298300</v>
      </c>
      <c r="H77" s="62">
        <v>298300</v>
      </c>
      <c r="I77" s="19">
        <f>I78+I80</f>
        <v>1728700</v>
      </c>
      <c r="J77" s="19">
        <f>J78+J80</f>
        <v>1630100</v>
      </c>
      <c r="K77" s="20">
        <f>K78+K80</f>
        <v>1561000</v>
      </c>
    </row>
    <row r="78" spans="1:11" s="27" customFormat="1" ht="83.25" customHeight="1" x14ac:dyDescent="0.25">
      <c r="A78" s="22" t="s">
        <v>120</v>
      </c>
      <c r="B78" s="24" t="s">
        <v>121</v>
      </c>
      <c r="C78" s="63">
        <v>298300</v>
      </c>
      <c r="D78" s="63">
        <v>298300</v>
      </c>
      <c r="E78" s="63">
        <v>298300</v>
      </c>
      <c r="F78" s="63">
        <v>298300</v>
      </c>
      <c r="G78" s="63">
        <v>298300</v>
      </c>
      <c r="H78" s="63">
        <v>298300</v>
      </c>
      <c r="I78" s="25">
        <f t="shared" ref="I78:K78" si="9">I79</f>
        <v>328700</v>
      </c>
      <c r="J78" s="25">
        <f t="shared" si="9"/>
        <v>230100</v>
      </c>
      <c r="K78" s="26">
        <f t="shared" si="9"/>
        <v>161000</v>
      </c>
    </row>
    <row r="79" spans="1:11" s="27" customFormat="1" ht="80.25" customHeight="1" x14ac:dyDescent="0.25">
      <c r="A79" s="22" t="s">
        <v>122</v>
      </c>
      <c r="B79" s="24" t="s">
        <v>123</v>
      </c>
      <c r="C79" s="63">
        <v>298300</v>
      </c>
      <c r="D79" s="63">
        <v>298300</v>
      </c>
      <c r="E79" s="63">
        <v>298300</v>
      </c>
      <c r="F79" s="63">
        <v>298300</v>
      </c>
      <c r="G79" s="63">
        <v>298300</v>
      </c>
      <c r="H79" s="63">
        <v>298300</v>
      </c>
      <c r="I79" s="25">
        <v>328700</v>
      </c>
      <c r="J79" s="25">
        <v>230100</v>
      </c>
      <c r="K79" s="26">
        <v>161000</v>
      </c>
    </row>
    <row r="80" spans="1:11" s="27" customFormat="1" ht="114.75" customHeight="1" x14ac:dyDescent="0.25">
      <c r="A80" s="22" t="s">
        <v>124</v>
      </c>
      <c r="B80" s="28" t="s">
        <v>125</v>
      </c>
      <c r="C80" s="63"/>
      <c r="D80" s="63"/>
      <c r="E80" s="63"/>
      <c r="F80" s="63"/>
      <c r="G80" s="63"/>
      <c r="H80" s="63"/>
      <c r="I80" s="19">
        <f>I81</f>
        <v>1400000</v>
      </c>
      <c r="J80" s="19">
        <f>J81</f>
        <v>1400000</v>
      </c>
      <c r="K80" s="20">
        <f>K81</f>
        <v>1400000</v>
      </c>
    </row>
    <row r="81" spans="1:11" s="27" customFormat="1" ht="98.25" customHeight="1" x14ac:dyDescent="0.25">
      <c r="A81" s="22" t="s">
        <v>126</v>
      </c>
      <c r="B81" s="24" t="s">
        <v>127</v>
      </c>
      <c r="C81" s="63"/>
      <c r="D81" s="63"/>
      <c r="E81" s="63"/>
      <c r="F81" s="63"/>
      <c r="G81" s="63"/>
      <c r="H81" s="63"/>
      <c r="I81" s="25">
        <v>1400000</v>
      </c>
      <c r="J81" s="25">
        <v>1400000</v>
      </c>
      <c r="K81" s="26">
        <v>1400000</v>
      </c>
    </row>
    <row r="82" spans="1:11" s="27" customFormat="1" ht="35.25" customHeight="1" x14ac:dyDescent="0.25">
      <c r="A82" s="16" t="s">
        <v>243</v>
      </c>
      <c r="B82" s="135" t="s">
        <v>242</v>
      </c>
      <c r="C82" s="63"/>
      <c r="D82" s="63"/>
      <c r="E82" s="63"/>
      <c r="F82" s="63"/>
      <c r="G82" s="63"/>
      <c r="H82" s="63"/>
      <c r="I82" s="133">
        <f>I83</f>
        <v>5926982.1799999997</v>
      </c>
      <c r="J82" s="25">
        <f>J83</f>
        <v>0</v>
      </c>
      <c r="K82" s="26">
        <f>K83</f>
        <v>0</v>
      </c>
    </row>
    <row r="83" spans="1:11" s="27" customFormat="1" ht="23.25" customHeight="1" x14ac:dyDescent="0.25">
      <c r="A83" s="16" t="s">
        <v>245</v>
      </c>
      <c r="B83" s="135" t="s">
        <v>244</v>
      </c>
      <c r="C83" s="63"/>
      <c r="D83" s="63"/>
      <c r="E83" s="63"/>
      <c r="F83" s="63"/>
      <c r="G83" s="63"/>
      <c r="H83" s="63"/>
      <c r="I83" s="133">
        <f>I84+I85</f>
        <v>5926982.1799999997</v>
      </c>
      <c r="J83" s="25">
        <f>J84+J85</f>
        <v>0</v>
      </c>
      <c r="K83" s="26">
        <f>K84+K85</f>
        <v>0</v>
      </c>
    </row>
    <row r="84" spans="1:11" s="27" customFormat="1" ht="47.25" customHeight="1" x14ac:dyDescent="0.25">
      <c r="A84" s="131" t="s">
        <v>252</v>
      </c>
      <c r="B84" s="136" t="s">
        <v>257</v>
      </c>
      <c r="C84" s="132"/>
      <c r="D84" s="63"/>
      <c r="E84" s="63"/>
      <c r="F84" s="63"/>
      <c r="G84" s="63"/>
      <c r="H84" s="63"/>
      <c r="I84" s="134">
        <v>4712.3900000000003</v>
      </c>
      <c r="J84" s="25">
        <v>0</v>
      </c>
      <c r="K84" s="26">
        <v>0</v>
      </c>
    </row>
    <row r="85" spans="1:11" s="27" customFormat="1" ht="31.5" customHeight="1" x14ac:dyDescent="0.25">
      <c r="A85" s="22" t="s">
        <v>246</v>
      </c>
      <c r="B85" s="137" t="s">
        <v>247</v>
      </c>
      <c r="C85" s="63"/>
      <c r="D85" s="63"/>
      <c r="E85" s="63"/>
      <c r="F85" s="63"/>
      <c r="G85" s="63"/>
      <c r="H85" s="63"/>
      <c r="I85" s="134">
        <v>5922269.79</v>
      </c>
      <c r="J85" s="25">
        <v>0</v>
      </c>
      <c r="K85" s="26">
        <v>0</v>
      </c>
    </row>
    <row r="86" spans="1:11" s="27" customFormat="1" ht="32.25" customHeight="1" x14ac:dyDescent="0.25">
      <c r="A86" s="16" t="s">
        <v>128</v>
      </c>
      <c r="B86" s="28" t="s">
        <v>129</v>
      </c>
      <c r="C86" s="62">
        <v>1768400</v>
      </c>
      <c r="D86" s="62">
        <v>1768400</v>
      </c>
      <c r="E86" s="62">
        <v>1768400</v>
      </c>
      <c r="F86" s="62">
        <v>1768400</v>
      </c>
      <c r="G86" s="62">
        <v>1768400</v>
      </c>
      <c r="H86" s="62">
        <v>1768400</v>
      </c>
      <c r="I86" s="19">
        <f>I87+I90+I95</f>
        <v>100000</v>
      </c>
      <c r="J86" s="19">
        <f>J87+J90+J95</f>
        <v>100000</v>
      </c>
      <c r="K86" s="20">
        <f>K87+K90+K95</f>
        <v>100000</v>
      </c>
    </row>
    <row r="87" spans="1:11" s="27" customFormat="1" ht="96.75" hidden="1" customHeight="1" x14ac:dyDescent="0.25">
      <c r="A87" s="58" t="s">
        <v>130</v>
      </c>
      <c r="B87" s="37" t="s">
        <v>131</v>
      </c>
      <c r="C87" s="18">
        <f t="shared" ref="C87:K88" si="10">C88</f>
        <v>0</v>
      </c>
      <c r="D87" s="18">
        <f t="shared" si="10"/>
        <v>0</v>
      </c>
      <c r="E87" s="18">
        <f t="shared" si="10"/>
        <v>0</v>
      </c>
      <c r="F87" s="18">
        <f t="shared" si="10"/>
        <v>1731807</v>
      </c>
      <c r="G87" s="18">
        <f t="shared" si="10"/>
        <v>103509.17</v>
      </c>
      <c r="H87" s="18">
        <f t="shared" si="10"/>
        <v>0</v>
      </c>
      <c r="I87" s="19">
        <f t="shared" si="10"/>
        <v>0</v>
      </c>
      <c r="J87" s="19">
        <f t="shared" si="10"/>
        <v>0</v>
      </c>
      <c r="K87" s="20">
        <f t="shared" si="10"/>
        <v>0</v>
      </c>
    </row>
    <row r="88" spans="1:11" s="27" customFormat="1" ht="102" hidden="1" customHeight="1" x14ac:dyDescent="0.25">
      <c r="A88" s="60" t="s">
        <v>132</v>
      </c>
      <c r="B88" s="39" t="s">
        <v>133</v>
      </c>
      <c r="C88" s="23">
        <f>C89</f>
        <v>0</v>
      </c>
      <c r="D88" s="23">
        <f>D89</f>
        <v>0</v>
      </c>
      <c r="E88" s="23">
        <f>E89</f>
        <v>0</v>
      </c>
      <c r="F88" s="23">
        <f>F89</f>
        <v>1731807</v>
      </c>
      <c r="G88" s="23">
        <f>G89</f>
        <v>103509.17</v>
      </c>
      <c r="H88" s="30"/>
      <c r="I88" s="25">
        <f t="shared" si="10"/>
        <v>0</v>
      </c>
      <c r="J88" s="25">
        <f t="shared" si="10"/>
        <v>0</v>
      </c>
      <c r="K88" s="26">
        <f t="shared" si="10"/>
        <v>0</v>
      </c>
    </row>
    <row r="89" spans="1:11" s="27" customFormat="1" ht="101.25" hidden="1" customHeight="1" x14ac:dyDescent="0.25">
      <c r="A89" s="60" t="s">
        <v>134</v>
      </c>
      <c r="B89" s="39" t="s">
        <v>135</v>
      </c>
      <c r="C89" s="23">
        <v>0</v>
      </c>
      <c r="D89" s="23"/>
      <c r="E89" s="23"/>
      <c r="F89" s="23">
        <v>1731807</v>
      </c>
      <c r="G89" s="23">
        <v>103509.17</v>
      </c>
      <c r="H89" s="30"/>
      <c r="I89" s="25">
        <v>0</v>
      </c>
      <c r="J89" s="25">
        <v>0</v>
      </c>
      <c r="K89" s="26">
        <v>0</v>
      </c>
    </row>
    <row r="90" spans="1:11" s="27" customFormat="1" ht="36" customHeight="1" x14ac:dyDescent="0.25">
      <c r="A90" s="16" t="s">
        <v>136</v>
      </c>
      <c r="B90" s="28" t="s">
        <v>137</v>
      </c>
      <c r="C90" s="62">
        <f t="shared" ref="C90:K90" si="11">C92+C94</f>
        <v>1768400</v>
      </c>
      <c r="D90" s="62">
        <f t="shared" si="11"/>
        <v>110000</v>
      </c>
      <c r="E90" s="62">
        <f t="shared" si="11"/>
        <v>110000</v>
      </c>
      <c r="F90" s="62">
        <f t="shared" si="11"/>
        <v>198300</v>
      </c>
      <c r="G90" s="62">
        <f t="shared" si="11"/>
        <v>748460.49</v>
      </c>
      <c r="H90" s="62">
        <f t="shared" si="11"/>
        <v>0</v>
      </c>
      <c r="I90" s="19">
        <f>I92+I94</f>
        <v>50000</v>
      </c>
      <c r="J90" s="19">
        <f t="shared" si="11"/>
        <v>50000</v>
      </c>
      <c r="K90" s="20">
        <f t="shared" si="11"/>
        <v>50000</v>
      </c>
    </row>
    <row r="91" spans="1:11" s="27" customFormat="1" ht="38.25" customHeight="1" x14ac:dyDescent="0.25">
      <c r="A91" s="22" t="s">
        <v>138</v>
      </c>
      <c r="B91" s="39" t="s">
        <v>139</v>
      </c>
      <c r="C91" s="63">
        <f>C92</f>
        <v>1663000</v>
      </c>
      <c r="D91" s="30"/>
      <c r="E91" s="30"/>
      <c r="F91" s="64">
        <f>F92</f>
        <v>88300</v>
      </c>
      <c r="G91" s="64">
        <f>G92</f>
        <v>707460.49</v>
      </c>
      <c r="H91" s="30"/>
      <c r="I91" s="25">
        <f>I92</f>
        <v>50000</v>
      </c>
      <c r="J91" s="25">
        <f>J92</f>
        <v>50000</v>
      </c>
      <c r="K91" s="26">
        <f>K92</f>
        <v>50000</v>
      </c>
    </row>
    <row r="92" spans="1:11" s="27" customFormat="1" ht="50.25" customHeight="1" x14ac:dyDescent="0.25">
      <c r="A92" s="22" t="s">
        <v>140</v>
      </c>
      <c r="B92" s="39" t="s">
        <v>141</v>
      </c>
      <c r="C92" s="65">
        <v>1663000</v>
      </c>
      <c r="D92" s="30"/>
      <c r="E92" s="30"/>
      <c r="F92" s="64">
        <v>88300</v>
      </c>
      <c r="G92" s="64">
        <v>707460.49</v>
      </c>
      <c r="H92" s="30"/>
      <c r="I92" s="25">
        <v>50000</v>
      </c>
      <c r="J92" s="25">
        <v>50000</v>
      </c>
      <c r="K92" s="26">
        <v>50000</v>
      </c>
    </row>
    <row r="93" spans="1:11" s="27" customFormat="1" ht="47.25" hidden="1" x14ac:dyDescent="0.25">
      <c r="A93" s="22" t="s">
        <v>142</v>
      </c>
      <c r="B93" s="39" t="s">
        <v>143</v>
      </c>
      <c r="C93" s="63">
        <f>C94</f>
        <v>105400</v>
      </c>
      <c r="D93" s="63">
        <f>D94</f>
        <v>110000</v>
      </c>
      <c r="E93" s="63">
        <f>E94</f>
        <v>110000</v>
      </c>
      <c r="F93" s="63">
        <f>F94</f>
        <v>110000</v>
      </c>
      <c r="G93" s="63">
        <f>G94</f>
        <v>41000</v>
      </c>
      <c r="H93" s="30"/>
      <c r="I93" s="25">
        <f>I94</f>
        <v>0</v>
      </c>
      <c r="J93" s="25">
        <f>J94</f>
        <v>0</v>
      </c>
      <c r="K93" s="26">
        <f>K94</f>
        <v>0</v>
      </c>
    </row>
    <row r="94" spans="1:11" s="27" customFormat="1" ht="64.5" hidden="1" customHeight="1" x14ac:dyDescent="0.25">
      <c r="A94" s="22" t="s">
        <v>144</v>
      </c>
      <c r="B94" s="39" t="s">
        <v>145</v>
      </c>
      <c r="C94" s="63">
        <v>105400</v>
      </c>
      <c r="D94" s="63">
        <v>110000</v>
      </c>
      <c r="E94" s="63">
        <v>110000</v>
      </c>
      <c r="F94" s="63">
        <v>110000</v>
      </c>
      <c r="G94" s="64">
        <v>41000</v>
      </c>
      <c r="H94" s="30"/>
      <c r="I94" s="25">
        <v>0</v>
      </c>
      <c r="J94" s="25">
        <v>0</v>
      </c>
      <c r="K94" s="26">
        <v>0</v>
      </c>
    </row>
    <row r="95" spans="1:11" s="27" customFormat="1" ht="80.25" customHeight="1" x14ac:dyDescent="0.25">
      <c r="A95" s="22" t="s">
        <v>146</v>
      </c>
      <c r="B95" s="28" t="s">
        <v>147</v>
      </c>
      <c r="C95" s="63"/>
      <c r="D95" s="63"/>
      <c r="E95" s="63"/>
      <c r="F95" s="63"/>
      <c r="G95" s="64"/>
      <c r="H95" s="30"/>
      <c r="I95" s="19">
        <f t="shared" ref="I95:K96" si="12">I96</f>
        <v>50000</v>
      </c>
      <c r="J95" s="19">
        <f t="shared" si="12"/>
        <v>50000</v>
      </c>
      <c r="K95" s="20">
        <f t="shared" si="12"/>
        <v>50000</v>
      </c>
    </row>
    <row r="96" spans="1:11" s="27" customFormat="1" ht="66" customHeight="1" x14ac:dyDescent="0.25">
      <c r="A96" s="22" t="s">
        <v>148</v>
      </c>
      <c r="B96" s="24" t="s">
        <v>149</v>
      </c>
      <c r="C96" s="63"/>
      <c r="D96" s="63"/>
      <c r="E96" s="63"/>
      <c r="F96" s="63"/>
      <c r="G96" s="64"/>
      <c r="H96" s="30"/>
      <c r="I96" s="25">
        <f t="shared" si="12"/>
        <v>50000</v>
      </c>
      <c r="J96" s="25">
        <f t="shared" si="12"/>
        <v>50000</v>
      </c>
      <c r="K96" s="26">
        <f t="shared" si="12"/>
        <v>50000</v>
      </c>
    </row>
    <row r="97" spans="1:11" s="27" customFormat="1" ht="81" customHeight="1" x14ac:dyDescent="0.25">
      <c r="A97" s="22" t="s">
        <v>150</v>
      </c>
      <c r="B97" s="24" t="s">
        <v>151</v>
      </c>
      <c r="C97" s="63"/>
      <c r="D97" s="63"/>
      <c r="E97" s="63"/>
      <c r="F97" s="63"/>
      <c r="G97" s="64"/>
      <c r="H97" s="30"/>
      <c r="I97" s="25">
        <v>50000</v>
      </c>
      <c r="J97" s="25">
        <v>50000</v>
      </c>
      <c r="K97" s="26">
        <v>50000</v>
      </c>
    </row>
    <row r="98" spans="1:11" s="27" customFormat="1" x14ac:dyDescent="0.25">
      <c r="A98" s="45" t="s">
        <v>110</v>
      </c>
      <c r="B98" s="28" t="s">
        <v>152</v>
      </c>
      <c r="C98" s="66">
        <f>C99</f>
        <v>0</v>
      </c>
      <c r="D98" s="30"/>
      <c r="E98" s="30"/>
      <c r="F98" s="48"/>
      <c r="G98" s="66">
        <f>G99</f>
        <v>0</v>
      </c>
      <c r="H98" s="30"/>
      <c r="I98" s="19">
        <f>I99+I101</f>
        <v>749300</v>
      </c>
      <c r="J98" s="19">
        <f>J99+J101</f>
        <v>621800</v>
      </c>
      <c r="K98" s="20">
        <f>K99+K101</f>
        <v>610400</v>
      </c>
    </row>
    <row r="99" spans="1:11" s="27" customFormat="1" x14ac:dyDescent="0.25">
      <c r="A99" s="43" t="s">
        <v>112</v>
      </c>
      <c r="B99" s="24" t="s">
        <v>113</v>
      </c>
      <c r="C99" s="67">
        <f>C100</f>
        <v>0</v>
      </c>
      <c r="D99" s="30"/>
      <c r="E99" s="30"/>
      <c r="F99" s="47"/>
      <c r="G99" s="67">
        <f>G100</f>
        <v>0</v>
      </c>
      <c r="H99" s="30"/>
      <c r="I99" s="25">
        <f>I100</f>
        <v>366800</v>
      </c>
      <c r="J99" s="25">
        <f>J100</f>
        <v>366800</v>
      </c>
      <c r="K99" s="26">
        <f>K100</f>
        <v>355400</v>
      </c>
    </row>
    <row r="100" spans="1:11" s="27" customFormat="1" ht="18" customHeight="1" x14ac:dyDescent="0.25">
      <c r="A100" s="68" t="s">
        <v>153</v>
      </c>
      <c r="B100" s="24" t="s">
        <v>154</v>
      </c>
      <c r="C100" s="67"/>
      <c r="D100" s="30"/>
      <c r="E100" s="30"/>
      <c r="F100" s="47"/>
      <c r="G100" s="67"/>
      <c r="H100" s="30"/>
      <c r="I100" s="25">
        <v>366800</v>
      </c>
      <c r="J100" s="25">
        <v>366800</v>
      </c>
      <c r="K100" s="26">
        <v>355400</v>
      </c>
    </row>
    <row r="101" spans="1:11" s="27" customFormat="1" x14ac:dyDescent="0.25">
      <c r="A101" s="69" t="s">
        <v>155</v>
      </c>
      <c r="B101" s="70" t="s">
        <v>156</v>
      </c>
      <c r="C101" s="67"/>
      <c r="D101" s="30"/>
      <c r="E101" s="30"/>
      <c r="F101" s="47"/>
      <c r="G101" s="67"/>
      <c r="H101" s="30"/>
      <c r="I101" s="25">
        <f>I102</f>
        <v>382500</v>
      </c>
      <c r="J101" s="25">
        <f>J102</f>
        <v>255000</v>
      </c>
      <c r="K101" s="26">
        <f>K102</f>
        <v>255000</v>
      </c>
    </row>
    <row r="102" spans="1:11" s="27" customFormat="1" ht="31.5" x14ac:dyDescent="0.25">
      <c r="A102" s="69" t="s">
        <v>157</v>
      </c>
      <c r="B102" s="33" t="s">
        <v>158</v>
      </c>
      <c r="C102" s="67"/>
      <c r="D102" s="30"/>
      <c r="E102" s="30"/>
      <c r="F102" s="47"/>
      <c r="G102" s="67"/>
      <c r="H102" s="30"/>
      <c r="I102" s="25">
        <v>382500</v>
      </c>
      <c r="J102" s="25">
        <v>255000</v>
      </c>
      <c r="K102" s="26">
        <v>255000</v>
      </c>
    </row>
    <row r="103" spans="1:11" s="27" customFormat="1" x14ac:dyDescent="0.25">
      <c r="A103" s="71" t="s">
        <v>159</v>
      </c>
      <c r="B103" s="72" t="s">
        <v>160</v>
      </c>
      <c r="C103" s="18">
        <f>C104</f>
        <v>2273000</v>
      </c>
      <c r="D103" s="30"/>
      <c r="E103" s="30"/>
      <c r="F103" s="18">
        <f>F104</f>
        <v>44017169</v>
      </c>
      <c r="G103" s="18">
        <f>G104</f>
        <v>37166992</v>
      </c>
      <c r="H103" s="30"/>
      <c r="I103" s="73">
        <f>I104+I144+I147</f>
        <v>170415214.56</v>
      </c>
      <c r="J103" s="73">
        <f>J104+J144</f>
        <v>319950863.12</v>
      </c>
      <c r="K103" s="74">
        <f>K104+K144</f>
        <v>369375928.00999999</v>
      </c>
    </row>
    <row r="104" spans="1:11" s="27" customFormat="1" ht="34.5" customHeight="1" x14ac:dyDescent="0.25">
      <c r="A104" s="16" t="s">
        <v>161</v>
      </c>
      <c r="B104" s="28" t="s">
        <v>162</v>
      </c>
      <c r="C104" s="18">
        <f>C108+C105</f>
        <v>2273000</v>
      </c>
      <c r="D104" s="18">
        <f>D108</f>
        <v>11802934</v>
      </c>
      <c r="E104" s="18">
        <f>E108</f>
        <v>11802934</v>
      </c>
      <c r="F104" s="18">
        <f>F108</f>
        <v>44017169</v>
      </c>
      <c r="G104" s="18">
        <f>G108</f>
        <v>37166992</v>
      </c>
      <c r="H104" s="30"/>
      <c r="I104" s="73">
        <f>I108+I132+I137</f>
        <v>176133209.87</v>
      </c>
      <c r="J104" s="73">
        <f>J108+J132+J137</f>
        <v>319950863.12</v>
      </c>
      <c r="K104" s="75">
        <f>K108+K132+K137</f>
        <v>369375928.00999999</v>
      </c>
    </row>
    <row r="105" spans="1:11" s="27" customFormat="1" ht="31.5" hidden="1" x14ac:dyDescent="0.25">
      <c r="A105" s="16" t="s">
        <v>163</v>
      </c>
      <c r="B105" s="28" t="s">
        <v>164</v>
      </c>
      <c r="C105" s="66">
        <f>C106</f>
        <v>0</v>
      </c>
      <c r="D105" s="76">
        <f>D106</f>
        <v>8000</v>
      </c>
      <c r="E105" s="18"/>
      <c r="F105" s="18"/>
      <c r="G105" s="18"/>
      <c r="H105" s="30"/>
      <c r="I105" s="25"/>
      <c r="J105" s="25"/>
      <c r="K105" s="26"/>
    </row>
    <row r="106" spans="1:11" s="27" customFormat="1" ht="31.5" hidden="1" x14ac:dyDescent="0.25">
      <c r="A106" s="16" t="s">
        <v>165</v>
      </c>
      <c r="B106" s="28" t="s">
        <v>166</v>
      </c>
      <c r="C106" s="66">
        <f>C107</f>
        <v>0</v>
      </c>
      <c r="D106" s="76">
        <f>D107</f>
        <v>8000</v>
      </c>
      <c r="E106" s="18"/>
      <c r="F106" s="18"/>
      <c r="G106" s="18"/>
      <c r="H106" s="30"/>
      <c r="I106" s="25"/>
      <c r="J106" s="25"/>
      <c r="K106" s="26"/>
    </row>
    <row r="107" spans="1:11" s="27" customFormat="1" ht="31.5" hidden="1" x14ac:dyDescent="0.25">
      <c r="A107" s="22" t="s">
        <v>167</v>
      </c>
      <c r="B107" s="24" t="s">
        <v>168</v>
      </c>
      <c r="C107" s="77">
        <v>0</v>
      </c>
      <c r="D107" s="78">
        <v>8000</v>
      </c>
      <c r="E107" s="18"/>
      <c r="F107" s="18"/>
      <c r="G107" s="18"/>
      <c r="H107" s="30"/>
      <c r="I107" s="25"/>
      <c r="J107" s="25"/>
      <c r="K107" s="26"/>
    </row>
    <row r="108" spans="1:11" ht="31.5" x14ac:dyDescent="0.25">
      <c r="A108" s="16" t="s">
        <v>169</v>
      </c>
      <c r="B108" s="28" t="s">
        <v>170</v>
      </c>
      <c r="C108" s="18">
        <f t="shared" ref="C108:H108" si="13">C121+C115+C111+C119</f>
        <v>2273000</v>
      </c>
      <c r="D108" s="18">
        <f t="shared" si="13"/>
        <v>11802934</v>
      </c>
      <c r="E108" s="18">
        <f t="shared" si="13"/>
        <v>11802934</v>
      </c>
      <c r="F108" s="18">
        <f t="shared" si="13"/>
        <v>44017169</v>
      </c>
      <c r="G108" s="18">
        <f t="shared" si="13"/>
        <v>37166992</v>
      </c>
      <c r="H108" s="18">
        <f t="shared" si="13"/>
        <v>0</v>
      </c>
      <c r="I108" s="73">
        <f>I109+I111+I113+I115+I117+I119+I130</f>
        <v>160359230.31999999</v>
      </c>
      <c r="J108" s="73">
        <f>J109+J111+J113+J115+J117+J119+J130</f>
        <v>316047790.12</v>
      </c>
      <c r="K108" s="75">
        <f>K109+K111+K113+K115+K117+K119+K130</f>
        <v>365379190.00999999</v>
      </c>
    </row>
    <row r="109" spans="1:11" ht="47.25" hidden="1" x14ac:dyDescent="0.25">
      <c r="A109" s="79" t="s">
        <v>171</v>
      </c>
      <c r="B109" s="28" t="s">
        <v>172</v>
      </c>
      <c r="C109" s="18"/>
      <c r="D109" s="18"/>
      <c r="E109" s="18"/>
      <c r="F109" s="18"/>
      <c r="G109" s="18"/>
      <c r="H109" s="18"/>
      <c r="I109" s="73">
        <f>I110</f>
        <v>0</v>
      </c>
      <c r="J109" s="19">
        <f>J110</f>
        <v>0</v>
      </c>
      <c r="K109" s="20">
        <f>K110</f>
        <v>0</v>
      </c>
    </row>
    <row r="110" spans="1:11" ht="35.25" hidden="1" customHeight="1" x14ac:dyDescent="0.25">
      <c r="A110" s="80" t="s">
        <v>173</v>
      </c>
      <c r="B110" s="24" t="s">
        <v>174</v>
      </c>
      <c r="C110" s="81"/>
      <c r="D110" s="81"/>
      <c r="E110" s="81"/>
      <c r="F110" s="81"/>
      <c r="G110" s="81"/>
      <c r="H110" s="81"/>
      <c r="I110" s="42">
        <v>0</v>
      </c>
      <c r="J110" s="25">
        <v>0</v>
      </c>
      <c r="K110" s="26">
        <v>0</v>
      </c>
    </row>
    <row r="111" spans="1:11" ht="81.75" customHeight="1" x14ac:dyDescent="0.25">
      <c r="A111" s="16" t="s">
        <v>175</v>
      </c>
      <c r="B111" s="82" t="s">
        <v>176</v>
      </c>
      <c r="C111" s="18">
        <f>C112</f>
        <v>0</v>
      </c>
      <c r="D111" s="30"/>
      <c r="E111" s="30"/>
      <c r="F111" s="18">
        <f>F112</f>
        <v>32214235</v>
      </c>
      <c r="G111" s="18">
        <f>G112</f>
        <v>26464272</v>
      </c>
      <c r="H111" s="30"/>
      <c r="I111" s="73">
        <f>I112</f>
        <v>24108000</v>
      </c>
      <c r="J111" s="19">
        <f>J112</f>
        <v>10000000</v>
      </c>
      <c r="K111" s="20">
        <f>K112</f>
        <v>10000000</v>
      </c>
    </row>
    <row r="112" spans="1:11" ht="82.5" customHeight="1" x14ac:dyDescent="0.25">
      <c r="A112" s="83" t="s">
        <v>177</v>
      </c>
      <c r="B112" s="115" t="s">
        <v>178</v>
      </c>
      <c r="C112" s="23">
        <v>0</v>
      </c>
      <c r="D112" s="23">
        <f>D113+D114</f>
        <v>32214235</v>
      </c>
      <c r="E112" s="23">
        <f>E113+E114</f>
        <v>32214235</v>
      </c>
      <c r="F112" s="23">
        <f>F113+F114</f>
        <v>32214235</v>
      </c>
      <c r="G112" s="23">
        <f>G113+G114</f>
        <v>26464272</v>
      </c>
      <c r="H112" s="30"/>
      <c r="I112" s="42">
        <v>24108000</v>
      </c>
      <c r="J112" s="25">
        <v>10000000</v>
      </c>
      <c r="K112" s="26">
        <v>10000000</v>
      </c>
    </row>
    <row r="113" spans="1:11" ht="36" customHeight="1" x14ac:dyDescent="0.25">
      <c r="A113" s="114" t="s">
        <v>228</v>
      </c>
      <c r="B113" s="116" t="s">
        <v>230</v>
      </c>
      <c r="C113" s="32">
        <v>0</v>
      </c>
      <c r="D113" s="23">
        <v>24000002</v>
      </c>
      <c r="E113" s="23">
        <v>24000002</v>
      </c>
      <c r="F113" s="23">
        <v>24000002</v>
      </c>
      <c r="G113" s="23">
        <v>24000002</v>
      </c>
      <c r="H113" s="30"/>
      <c r="I113" s="19">
        <f>I114</f>
        <v>16481134</v>
      </c>
      <c r="J113" s="19">
        <f>J114</f>
        <v>297000000</v>
      </c>
      <c r="K113" s="20">
        <f>K114</f>
        <v>346500000</v>
      </c>
    </row>
    <row r="114" spans="1:11" s="27" customFormat="1" ht="36.75" customHeight="1" x14ac:dyDescent="0.25">
      <c r="A114" s="117" t="s">
        <v>227</v>
      </c>
      <c r="B114" s="163" t="s">
        <v>229</v>
      </c>
      <c r="C114" s="32">
        <v>0</v>
      </c>
      <c r="D114" s="23">
        <v>8214233</v>
      </c>
      <c r="E114" s="23">
        <v>8214233</v>
      </c>
      <c r="F114" s="23">
        <v>8214233</v>
      </c>
      <c r="G114" s="23">
        <v>2464270</v>
      </c>
      <c r="H114" s="30"/>
      <c r="I114" s="146">
        <f>15578640+902494</f>
        <v>16481134</v>
      </c>
      <c r="J114" s="25">
        <v>297000000</v>
      </c>
      <c r="K114" s="26">
        <v>346500000</v>
      </c>
    </row>
    <row r="115" spans="1:11" s="27" customFormat="1" ht="36" hidden="1" customHeight="1" x14ac:dyDescent="0.25">
      <c r="A115" s="16" t="s">
        <v>179</v>
      </c>
      <c r="B115" s="72" t="s">
        <v>180</v>
      </c>
      <c r="C115" s="18">
        <f>C116</f>
        <v>0</v>
      </c>
      <c r="D115" s="18">
        <f>D116</f>
        <v>1345295</v>
      </c>
      <c r="E115" s="18">
        <f>E116</f>
        <v>1345295</v>
      </c>
      <c r="F115" s="18">
        <f>F116</f>
        <v>1345295</v>
      </c>
      <c r="G115" s="18">
        <f>G116</f>
        <v>1161198</v>
      </c>
      <c r="H115" s="30"/>
      <c r="I115" s="73">
        <f>I116</f>
        <v>0</v>
      </c>
      <c r="J115" s="19">
        <f>J116</f>
        <v>0</v>
      </c>
      <c r="K115" s="20">
        <f>K116</f>
        <v>0</v>
      </c>
    </row>
    <row r="116" spans="1:11" s="27" customFormat="1" ht="50.25" hidden="1" customHeight="1" x14ac:dyDescent="0.25">
      <c r="A116" s="83" t="s">
        <v>181</v>
      </c>
      <c r="B116" s="24" t="s">
        <v>182</v>
      </c>
      <c r="C116" s="23">
        <v>0</v>
      </c>
      <c r="D116" s="23">
        <f>D117+D118</f>
        <v>1345295</v>
      </c>
      <c r="E116" s="23">
        <f>E117+E118</f>
        <v>1345295</v>
      </c>
      <c r="F116" s="23">
        <f>F117+F118</f>
        <v>1345295</v>
      </c>
      <c r="G116" s="23">
        <f>G117+G118</f>
        <v>1161198</v>
      </c>
      <c r="H116" s="30"/>
      <c r="I116" s="42">
        <v>0</v>
      </c>
      <c r="J116" s="25">
        <v>0</v>
      </c>
      <c r="K116" s="26">
        <v>0</v>
      </c>
    </row>
    <row r="117" spans="1:11" s="27" customFormat="1" ht="70.5" customHeight="1" x14ac:dyDescent="0.25">
      <c r="A117" s="79" t="s">
        <v>223</v>
      </c>
      <c r="B117" s="28" t="s">
        <v>224</v>
      </c>
      <c r="C117" s="23">
        <v>0</v>
      </c>
      <c r="D117" s="23">
        <v>1082300</v>
      </c>
      <c r="E117" s="23">
        <v>1082300</v>
      </c>
      <c r="F117" s="23">
        <v>1082300</v>
      </c>
      <c r="G117" s="23">
        <v>1082300</v>
      </c>
      <c r="H117" s="30"/>
      <c r="I117" s="73">
        <f>I118</f>
        <v>91146768</v>
      </c>
      <c r="J117" s="73">
        <f>J118</f>
        <v>0</v>
      </c>
      <c r="K117" s="20">
        <f>K118</f>
        <v>0</v>
      </c>
    </row>
    <row r="118" spans="1:11" s="27" customFormat="1" ht="66" customHeight="1" x14ac:dyDescent="0.25">
      <c r="A118" s="83" t="s">
        <v>225</v>
      </c>
      <c r="B118" s="24" t="s">
        <v>226</v>
      </c>
      <c r="C118" s="23">
        <v>0</v>
      </c>
      <c r="D118" s="23">
        <v>262995</v>
      </c>
      <c r="E118" s="23">
        <v>262995</v>
      </c>
      <c r="F118" s="23">
        <v>262995</v>
      </c>
      <c r="G118" s="23">
        <v>78898</v>
      </c>
      <c r="H118" s="30"/>
      <c r="I118" s="42">
        <v>91146768</v>
      </c>
      <c r="J118" s="42">
        <v>0</v>
      </c>
      <c r="K118" s="26">
        <v>0</v>
      </c>
    </row>
    <row r="119" spans="1:11" s="27" customFormat="1" ht="31.5" x14ac:dyDescent="0.25">
      <c r="A119" s="88" t="s">
        <v>183</v>
      </c>
      <c r="B119" s="82" t="s">
        <v>184</v>
      </c>
      <c r="C119" s="18">
        <f>C120</f>
        <v>0</v>
      </c>
      <c r="D119" s="18">
        <f>D120</f>
        <v>822500</v>
      </c>
      <c r="E119" s="18">
        <f>E120</f>
        <v>822500</v>
      </c>
      <c r="F119" s="18">
        <f>F120</f>
        <v>822500</v>
      </c>
      <c r="G119" s="18">
        <f>G120</f>
        <v>575750</v>
      </c>
      <c r="H119" s="30"/>
      <c r="I119" s="73">
        <f>I120</f>
        <v>8927263.3200000003</v>
      </c>
      <c r="J119" s="73">
        <f>J120</f>
        <v>8557790.1199999992</v>
      </c>
      <c r="K119" s="75">
        <f>K120</f>
        <v>8193190.0099999998</v>
      </c>
    </row>
    <row r="120" spans="1:11" s="27" customFormat="1" ht="35.25" customHeight="1" x14ac:dyDescent="0.25">
      <c r="A120" s="89" t="s">
        <v>185</v>
      </c>
      <c r="B120" s="119" t="s">
        <v>231</v>
      </c>
      <c r="C120" s="23">
        <v>0</v>
      </c>
      <c r="D120" s="23">
        <v>822500</v>
      </c>
      <c r="E120" s="23">
        <v>822500</v>
      </c>
      <c r="F120" s="23">
        <v>822500</v>
      </c>
      <c r="G120" s="23">
        <v>575750</v>
      </c>
      <c r="H120" s="30"/>
      <c r="I120" s="42">
        <v>8927263.3200000003</v>
      </c>
      <c r="J120" s="42">
        <v>8557790.1199999992</v>
      </c>
      <c r="K120" s="90">
        <v>8193190.0099999998</v>
      </c>
    </row>
    <row r="121" spans="1:11" s="27" customFormat="1" hidden="1" x14ac:dyDescent="0.25">
      <c r="A121" s="91"/>
      <c r="B121" s="92"/>
      <c r="C121" s="84">
        <f t="shared" ref="C121:H121" si="14">C122</f>
        <v>2273000</v>
      </c>
      <c r="D121" s="84">
        <f t="shared" si="14"/>
        <v>9635139</v>
      </c>
      <c r="E121" s="84">
        <f t="shared" si="14"/>
        <v>9635139</v>
      </c>
      <c r="F121" s="84">
        <f t="shared" si="14"/>
        <v>9635139</v>
      </c>
      <c r="G121" s="84">
        <f t="shared" si="14"/>
        <v>8965772</v>
      </c>
      <c r="H121" s="84">
        <f t="shared" si="14"/>
        <v>0</v>
      </c>
      <c r="I121" s="86">
        <v>0</v>
      </c>
      <c r="J121" s="86">
        <v>0</v>
      </c>
      <c r="K121" s="87">
        <v>0</v>
      </c>
    </row>
    <row r="122" spans="1:11" s="27" customFormat="1" ht="15" hidden="1" customHeight="1" x14ac:dyDescent="0.25">
      <c r="A122" s="91"/>
      <c r="B122" s="92"/>
      <c r="C122" s="84">
        <f>C123+C124+C125+C126+C127+C128</f>
        <v>2273000</v>
      </c>
      <c r="D122" s="84">
        <f>D123+D124+D125+D126</f>
        <v>9635139</v>
      </c>
      <c r="E122" s="84">
        <f>E123+E124+E125+E126</f>
        <v>9635139</v>
      </c>
      <c r="F122" s="84">
        <f>F123+F124+F125+F126</f>
        <v>9635139</v>
      </c>
      <c r="G122" s="84">
        <f>G123+G124+G125+G126</f>
        <v>8965772</v>
      </c>
      <c r="H122" s="85"/>
      <c r="I122" s="86">
        <v>0</v>
      </c>
      <c r="J122" s="86">
        <v>0</v>
      </c>
      <c r="K122" s="87">
        <v>0</v>
      </c>
    </row>
    <row r="123" spans="1:11" s="27" customFormat="1" hidden="1" x14ac:dyDescent="0.25">
      <c r="A123" s="93"/>
      <c r="B123" s="94"/>
      <c r="C123" s="95">
        <v>0</v>
      </c>
      <c r="D123" s="95">
        <v>204030</v>
      </c>
      <c r="E123" s="95">
        <v>204030</v>
      </c>
      <c r="F123" s="95">
        <v>204030</v>
      </c>
      <c r="G123" s="85">
        <v>170030</v>
      </c>
      <c r="H123" s="85"/>
      <c r="I123" s="86"/>
      <c r="J123" s="86"/>
      <c r="K123" s="87"/>
    </row>
    <row r="124" spans="1:11" s="27" customFormat="1" hidden="1" x14ac:dyDescent="0.25">
      <c r="A124" s="93"/>
      <c r="B124" s="94"/>
      <c r="C124" s="95">
        <v>0</v>
      </c>
      <c r="D124" s="95">
        <v>40000</v>
      </c>
      <c r="E124" s="95">
        <v>40000</v>
      </c>
      <c r="F124" s="95">
        <v>40000</v>
      </c>
      <c r="G124" s="85">
        <v>34000</v>
      </c>
      <c r="H124" s="85"/>
      <c r="I124" s="86"/>
      <c r="J124" s="86"/>
      <c r="K124" s="87"/>
    </row>
    <row r="125" spans="1:11" hidden="1" x14ac:dyDescent="0.25">
      <c r="A125" s="93"/>
      <c r="B125" s="94"/>
      <c r="C125" s="95">
        <v>2273000</v>
      </c>
      <c r="D125" s="95">
        <v>2494000</v>
      </c>
      <c r="E125" s="95">
        <v>2494000</v>
      </c>
      <c r="F125" s="95">
        <v>2494000</v>
      </c>
      <c r="G125" s="85">
        <v>2078333</v>
      </c>
      <c r="H125" s="85"/>
      <c r="I125" s="86"/>
      <c r="J125" s="86"/>
      <c r="K125" s="87"/>
    </row>
    <row r="126" spans="1:11" s="27" customFormat="1" hidden="1" x14ac:dyDescent="0.25">
      <c r="A126" s="93"/>
      <c r="B126" s="94"/>
      <c r="C126" s="95">
        <v>0</v>
      </c>
      <c r="D126" s="95">
        <v>6897109</v>
      </c>
      <c r="E126" s="95">
        <v>6897109</v>
      </c>
      <c r="F126" s="95">
        <v>6897109</v>
      </c>
      <c r="G126" s="85">
        <v>6683409</v>
      </c>
      <c r="H126" s="85"/>
      <c r="I126" s="86"/>
      <c r="J126" s="86"/>
      <c r="K126" s="87"/>
    </row>
    <row r="127" spans="1:11" hidden="1" x14ac:dyDescent="0.25">
      <c r="A127" s="93"/>
      <c r="B127" s="94"/>
      <c r="C127" s="95">
        <v>0</v>
      </c>
      <c r="D127" s="95"/>
      <c r="E127" s="95"/>
      <c r="F127" s="95"/>
      <c r="G127" s="85"/>
      <c r="H127" s="85"/>
      <c r="I127" s="86"/>
      <c r="J127" s="86"/>
      <c r="K127" s="87"/>
    </row>
    <row r="128" spans="1:11" hidden="1" x14ac:dyDescent="0.25">
      <c r="A128" s="93"/>
      <c r="B128" s="94"/>
      <c r="C128" s="95">
        <v>0</v>
      </c>
      <c r="D128" s="95"/>
      <c r="E128" s="95"/>
      <c r="F128" s="95"/>
      <c r="G128" s="85"/>
      <c r="H128" s="85"/>
      <c r="I128" s="86"/>
      <c r="J128" s="86"/>
      <c r="K128" s="87"/>
    </row>
    <row r="129" spans="1:11" hidden="1" x14ac:dyDescent="0.25">
      <c r="A129" s="93"/>
      <c r="B129" s="94"/>
      <c r="C129" s="95"/>
      <c r="D129" s="95"/>
      <c r="E129" s="95"/>
      <c r="F129" s="95"/>
      <c r="G129" s="85"/>
      <c r="H129" s="85"/>
      <c r="I129" s="86"/>
      <c r="J129" s="86"/>
      <c r="K129" s="87"/>
    </row>
    <row r="130" spans="1:11" x14ac:dyDescent="0.25">
      <c r="A130" s="88" t="s">
        <v>186</v>
      </c>
      <c r="B130" s="17" t="s">
        <v>187</v>
      </c>
      <c r="C130" s="96"/>
      <c r="D130" s="96"/>
      <c r="E130" s="96"/>
      <c r="F130" s="96"/>
      <c r="G130" s="30"/>
      <c r="H130" s="30"/>
      <c r="I130" s="42">
        <f>I131</f>
        <v>19696065</v>
      </c>
      <c r="J130" s="42">
        <f>J131</f>
        <v>490000</v>
      </c>
      <c r="K130" s="90">
        <f>K131</f>
        <v>686000</v>
      </c>
    </row>
    <row r="131" spans="1:11" x14ac:dyDescent="0.25">
      <c r="A131" s="89" t="s">
        <v>188</v>
      </c>
      <c r="B131" s="97" t="s">
        <v>189</v>
      </c>
      <c r="C131" s="96"/>
      <c r="D131" s="96"/>
      <c r="E131" s="96"/>
      <c r="F131" s="96"/>
      <c r="G131" s="30"/>
      <c r="H131" s="30"/>
      <c r="I131" s="42">
        <f>15000000+4696065</f>
        <v>19696065</v>
      </c>
      <c r="J131" s="42">
        <v>490000</v>
      </c>
      <c r="K131" s="90">
        <v>686000</v>
      </c>
    </row>
    <row r="132" spans="1:11" ht="31.5" x14ac:dyDescent="0.25">
      <c r="A132" s="79" t="s">
        <v>190</v>
      </c>
      <c r="B132" s="28" t="s">
        <v>191</v>
      </c>
      <c r="C132" s="96"/>
      <c r="D132" s="96"/>
      <c r="E132" s="96"/>
      <c r="F132" s="96"/>
      <c r="G132" s="30"/>
      <c r="H132" s="30"/>
      <c r="I132" s="19">
        <f>I133+I135</f>
        <v>2445889</v>
      </c>
      <c r="J132" s="19">
        <f>J133+J135</f>
        <v>2669568</v>
      </c>
      <c r="K132" s="20">
        <f>K133+K135</f>
        <v>2763233</v>
      </c>
    </row>
    <row r="133" spans="1:11" ht="35.25" customHeight="1" x14ac:dyDescent="0.25">
      <c r="A133" s="83" t="s">
        <v>192</v>
      </c>
      <c r="B133" s="24" t="s">
        <v>193</v>
      </c>
      <c r="C133" s="96"/>
      <c r="D133" s="96"/>
      <c r="E133" s="96"/>
      <c r="F133" s="96"/>
      <c r="G133" s="30"/>
      <c r="H133" s="30"/>
      <c r="I133" s="25">
        <f>I134</f>
        <v>200</v>
      </c>
      <c r="J133" s="25">
        <f>J134</f>
        <v>200</v>
      </c>
      <c r="K133" s="26">
        <f>K134</f>
        <v>200</v>
      </c>
    </row>
    <row r="134" spans="1:11" ht="35.25" customHeight="1" x14ac:dyDescent="0.25">
      <c r="A134" s="83" t="s">
        <v>194</v>
      </c>
      <c r="B134" s="24" t="s">
        <v>195</v>
      </c>
      <c r="C134" s="96"/>
      <c r="D134" s="96"/>
      <c r="E134" s="96"/>
      <c r="F134" s="96"/>
      <c r="G134" s="30"/>
      <c r="H134" s="30"/>
      <c r="I134" s="25">
        <v>200</v>
      </c>
      <c r="J134" s="25">
        <v>200</v>
      </c>
      <c r="K134" s="26">
        <v>200</v>
      </c>
    </row>
    <row r="135" spans="1:11" ht="47.25" customHeight="1" x14ac:dyDescent="0.25">
      <c r="A135" s="83" t="s">
        <v>196</v>
      </c>
      <c r="B135" s="24" t="s">
        <v>197</v>
      </c>
      <c r="C135" s="95"/>
      <c r="D135" s="95"/>
      <c r="E135" s="95"/>
      <c r="F135" s="95"/>
      <c r="G135" s="85"/>
      <c r="H135" s="85"/>
      <c r="I135" s="25">
        <f>I136</f>
        <v>2445689</v>
      </c>
      <c r="J135" s="25">
        <f>J136</f>
        <v>2669368</v>
      </c>
      <c r="K135" s="26">
        <f>K136</f>
        <v>2763033</v>
      </c>
    </row>
    <row r="136" spans="1:11" ht="48.75" customHeight="1" x14ac:dyDescent="0.25">
      <c r="A136" s="83" t="s">
        <v>198</v>
      </c>
      <c r="B136" s="24" t="s">
        <v>199</v>
      </c>
      <c r="C136" s="96"/>
      <c r="D136" s="96"/>
      <c r="E136" s="96"/>
      <c r="F136" s="96"/>
      <c r="G136" s="30"/>
      <c r="H136" s="30"/>
      <c r="I136" s="25">
        <v>2445689</v>
      </c>
      <c r="J136" s="25">
        <v>2669368</v>
      </c>
      <c r="K136" s="26">
        <v>2763033</v>
      </c>
    </row>
    <row r="137" spans="1:11" ht="21" customHeight="1" x14ac:dyDescent="0.25">
      <c r="A137" s="79" t="s">
        <v>200</v>
      </c>
      <c r="B137" s="28" t="s">
        <v>201</v>
      </c>
      <c r="C137" s="96"/>
      <c r="D137" s="96"/>
      <c r="E137" s="96"/>
      <c r="F137" s="96"/>
      <c r="G137" s="30"/>
      <c r="H137" s="30"/>
      <c r="I137" s="73">
        <f>I138+I140+I142</f>
        <v>13328090.550000001</v>
      </c>
      <c r="J137" s="73">
        <f>J138+J140+J142</f>
        <v>1233505</v>
      </c>
      <c r="K137" s="75">
        <f>K138+K140+K142</f>
        <v>1233505</v>
      </c>
    </row>
    <row r="138" spans="1:11" ht="66" hidden="1" customHeight="1" x14ac:dyDescent="0.25">
      <c r="A138" s="83" t="s">
        <v>202</v>
      </c>
      <c r="B138" s="24" t="s">
        <v>203</v>
      </c>
      <c r="C138" s="96"/>
      <c r="D138" s="96"/>
      <c r="E138" s="96"/>
      <c r="F138" s="96"/>
      <c r="G138" s="30"/>
      <c r="H138" s="30"/>
      <c r="I138" s="25">
        <f>I139</f>
        <v>0</v>
      </c>
      <c r="J138" s="25">
        <f>J139</f>
        <v>0</v>
      </c>
      <c r="K138" s="26">
        <f>K139</f>
        <v>0</v>
      </c>
    </row>
    <row r="139" spans="1:11" ht="82.5" hidden="1" customHeight="1" x14ac:dyDescent="0.25">
      <c r="A139" s="98" t="s">
        <v>204</v>
      </c>
      <c r="B139" s="113" t="s">
        <v>205</v>
      </c>
      <c r="C139" s="96"/>
      <c r="D139" s="96"/>
      <c r="E139" s="96"/>
      <c r="F139" s="96"/>
      <c r="G139" s="30"/>
      <c r="H139" s="30"/>
      <c r="I139" s="25">
        <v>0</v>
      </c>
      <c r="J139" s="25">
        <v>0</v>
      </c>
      <c r="K139" s="26">
        <v>0</v>
      </c>
    </row>
    <row r="140" spans="1:11" ht="69" customHeight="1" x14ac:dyDescent="0.25">
      <c r="A140" s="30" t="s">
        <v>234</v>
      </c>
      <c r="B140" s="128" t="s">
        <v>235</v>
      </c>
      <c r="C140" s="99"/>
      <c r="D140" s="100"/>
      <c r="E140" s="100"/>
      <c r="F140" s="100"/>
      <c r="G140" s="101"/>
      <c r="H140" s="101"/>
      <c r="I140" s="106">
        <f>I141</f>
        <v>1942797.75</v>
      </c>
      <c r="J140" s="126">
        <f>J141</f>
        <v>1233505</v>
      </c>
      <c r="K140" s="127">
        <f>K141</f>
        <v>1233505</v>
      </c>
    </row>
    <row r="141" spans="1:11" ht="79.5" customHeight="1" x14ac:dyDescent="0.25">
      <c r="A141" s="30" t="s">
        <v>232</v>
      </c>
      <c r="B141" s="129" t="s">
        <v>233</v>
      </c>
      <c r="C141" s="99"/>
      <c r="D141" s="100"/>
      <c r="E141" s="100"/>
      <c r="F141" s="100"/>
      <c r="G141" s="101"/>
      <c r="H141" s="101"/>
      <c r="I141" s="106">
        <f>1233505+709292.75</f>
        <v>1942797.75</v>
      </c>
      <c r="J141" s="126">
        <v>1233505</v>
      </c>
      <c r="K141" s="127">
        <v>1233505</v>
      </c>
    </row>
    <row r="142" spans="1:11" ht="23.25" customHeight="1" x14ac:dyDescent="0.25">
      <c r="A142" s="30" t="s">
        <v>238</v>
      </c>
      <c r="B142" s="129" t="s">
        <v>239</v>
      </c>
      <c r="C142" s="99"/>
      <c r="D142" s="100"/>
      <c r="E142" s="100"/>
      <c r="F142" s="100"/>
      <c r="G142" s="101"/>
      <c r="H142" s="101"/>
      <c r="I142" s="106">
        <f>I143</f>
        <v>11385292.800000001</v>
      </c>
      <c r="J142" s="126">
        <f>J143</f>
        <v>0</v>
      </c>
      <c r="K142" s="127">
        <f>K143</f>
        <v>0</v>
      </c>
    </row>
    <row r="143" spans="1:11" ht="36.75" customHeight="1" x14ac:dyDescent="0.25">
      <c r="A143" s="130" t="s">
        <v>240</v>
      </c>
      <c r="B143" s="129" t="s">
        <v>241</v>
      </c>
      <c r="C143" s="99"/>
      <c r="D143" s="100"/>
      <c r="E143" s="100"/>
      <c r="F143" s="100"/>
      <c r="G143" s="101"/>
      <c r="H143" s="101"/>
      <c r="I143" s="106">
        <v>11385292.800000001</v>
      </c>
      <c r="J143" s="126">
        <v>0</v>
      </c>
      <c r="K143" s="127">
        <v>0</v>
      </c>
    </row>
    <row r="144" spans="1:11" ht="21.75" customHeight="1" x14ac:dyDescent="0.25">
      <c r="A144" s="17" t="s">
        <v>206</v>
      </c>
      <c r="B144" s="28" t="s">
        <v>207</v>
      </c>
      <c r="C144" s="99"/>
      <c r="D144" s="100"/>
      <c r="E144" s="100"/>
      <c r="F144" s="100"/>
      <c r="G144" s="101"/>
      <c r="H144" s="101"/>
      <c r="I144" s="103">
        <f t="shared" ref="I144:K145" si="15">I145</f>
        <v>50000</v>
      </c>
      <c r="J144" s="104">
        <f t="shared" si="15"/>
        <v>0</v>
      </c>
      <c r="K144" s="105">
        <f t="shared" si="15"/>
        <v>0</v>
      </c>
    </row>
    <row r="145" spans="1:11" ht="36" customHeight="1" x14ac:dyDescent="0.25">
      <c r="A145" s="97" t="s">
        <v>208</v>
      </c>
      <c r="B145" s="28" t="s">
        <v>209</v>
      </c>
      <c r="C145" s="99"/>
      <c r="D145" s="100"/>
      <c r="E145" s="100"/>
      <c r="F145" s="100"/>
      <c r="G145" s="101"/>
      <c r="H145" s="101"/>
      <c r="I145" s="102">
        <f t="shared" si="15"/>
        <v>50000</v>
      </c>
      <c r="J145" s="106">
        <f t="shared" si="15"/>
        <v>0</v>
      </c>
      <c r="K145" s="107">
        <f t="shared" si="15"/>
        <v>0</v>
      </c>
    </row>
    <row r="146" spans="1:11" ht="31.5" customHeight="1" x14ac:dyDescent="0.25">
      <c r="A146" s="97" t="s">
        <v>210</v>
      </c>
      <c r="B146" s="24" t="s">
        <v>211</v>
      </c>
      <c r="C146" s="96"/>
      <c r="D146" s="96"/>
      <c r="E146" s="96"/>
      <c r="F146" s="96"/>
      <c r="G146" s="30"/>
      <c r="H146" s="30"/>
      <c r="I146" s="25">
        <v>50000</v>
      </c>
      <c r="J146" s="42">
        <v>0</v>
      </c>
      <c r="K146" s="90">
        <v>0</v>
      </c>
    </row>
    <row r="147" spans="1:11" ht="49.5" customHeight="1" x14ac:dyDescent="0.25">
      <c r="A147" s="150" t="s">
        <v>249</v>
      </c>
      <c r="B147" s="138" t="s">
        <v>248</v>
      </c>
      <c r="C147" s="139"/>
      <c r="D147" s="139"/>
      <c r="E147" s="139"/>
      <c r="F147" s="139"/>
      <c r="G147" s="140"/>
      <c r="H147" s="140"/>
      <c r="I147" s="141">
        <f>I148</f>
        <v>-5767995.3099999996</v>
      </c>
      <c r="J147" s="141">
        <f>J148</f>
        <v>0</v>
      </c>
      <c r="K147" s="142">
        <f>K148</f>
        <v>0</v>
      </c>
    </row>
    <row r="148" spans="1:11" ht="45.75" customHeight="1" x14ac:dyDescent="0.25">
      <c r="A148" s="149" t="s">
        <v>253</v>
      </c>
      <c r="B148" s="143" t="s">
        <v>254</v>
      </c>
      <c r="C148" s="144"/>
      <c r="D148" s="139"/>
      <c r="E148" s="139"/>
      <c r="F148" s="139"/>
      <c r="G148" s="140"/>
      <c r="H148" s="140"/>
      <c r="I148" s="141">
        <f>I149+I150</f>
        <v>-5767995.3099999996</v>
      </c>
      <c r="J148" s="141">
        <f>J149+J150</f>
        <v>0</v>
      </c>
      <c r="K148" s="142">
        <f>K149+K150</f>
        <v>0</v>
      </c>
    </row>
    <row r="149" spans="1:11" ht="48.75" customHeight="1" x14ac:dyDescent="0.25">
      <c r="A149" s="151" t="s">
        <v>251</v>
      </c>
      <c r="B149" s="145" t="s">
        <v>250</v>
      </c>
      <c r="C149" s="139"/>
      <c r="D149" s="139"/>
      <c r="E149" s="139"/>
      <c r="F149" s="139"/>
      <c r="G149" s="140"/>
      <c r="H149" s="140"/>
      <c r="I149" s="147">
        <v>-5569545.3099999996</v>
      </c>
      <c r="J149" s="141">
        <v>0</v>
      </c>
      <c r="K149" s="142">
        <v>0</v>
      </c>
    </row>
    <row r="150" spans="1:11" ht="51.75" customHeight="1" x14ac:dyDescent="0.25">
      <c r="A150" s="149" t="s">
        <v>256</v>
      </c>
      <c r="B150" s="148" t="s">
        <v>255</v>
      </c>
      <c r="C150" s="144"/>
      <c r="D150" s="139"/>
      <c r="E150" s="139"/>
      <c r="F150" s="139"/>
      <c r="G150" s="140"/>
      <c r="H150" s="140"/>
      <c r="I150" s="141">
        <v>-198450</v>
      </c>
      <c r="J150" s="141">
        <v>0</v>
      </c>
      <c r="K150" s="142">
        <v>0</v>
      </c>
    </row>
    <row r="151" spans="1:11" ht="25.5" customHeight="1" thickBot="1" x14ac:dyDescent="0.25">
      <c r="A151" s="156" t="s">
        <v>212</v>
      </c>
      <c r="B151" s="157"/>
      <c r="C151" s="108" t="e">
        <f t="shared" ref="C151:K151" si="16">C14+C103</f>
        <v>#REF!</v>
      </c>
      <c r="D151" s="108" t="e">
        <f t="shared" si="16"/>
        <v>#REF!</v>
      </c>
      <c r="E151" s="108" t="e">
        <f t="shared" si="16"/>
        <v>#REF!</v>
      </c>
      <c r="F151" s="108" t="e">
        <f t="shared" si="16"/>
        <v>#REF!</v>
      </c>
      <c r="G151" s="108" t="e">
        <f t="shared" si="16"/>
        <v>#REF!</v>
      </c>
      <c r="H151" s="108" t="e">
        <f t="shared" si="16"/>
        <v>#REF!</v>
      </c>
      <c r="I151" s="109">
        <f t="shared" si="16"/>
        <v>286799196.74000001</v>
      </c>
      <c r="J151" s="109">
        <f t="shared" si="16"/>
        <v>438963163.12</v>
      </c>
      <c r="K151" s="110">
        <f t="shared" si="16"/>
        <v>496578528.00999999</v>
      </c>
    </row>
    <row r="152" spans="1:11" ht="30.75" customHeight="1" x14ac:dyDescent="0.25">
      <c r="A152" s="1"/>
      <c r="B152" s="1"/>
      <c r="C152" s="1"/>
      <c r="J152" s="111"/>
      <c r="K152" s="111"/>
    </row>
    <row r="153" spans="1:11" ht="44.25" customHeight="1" x14ac:dyDescent="0.25">
      <c r="A153" s="1"/>
      <c r="B153" s="1"/>
      <c r="C153" s="112"/>
    </row>
    <row r="154" spans="1:11" ht="47.25" customHeight="1" x14ac:dyDescent="0.25"/>
  </sheetData>
  <mergeCells count="16">
    <mergeCell ref="J2:K6"/>
    <mergeCell ref="J8:K8"/>
    <mergeCell ref="A10:K10"/>
    <mergeCell ref="C12:H12"/>
    <mergeCell ref="A151:B151"/>
    <mergeCell ref="B2:C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</mergeCells>
  <pageMargins left="0.70866141732283472" right="0" top="0.74803149606299213" bottom="0.35433070866141736" header="0.31496062992125984" footer="0.31496062992125984"/>
  <pageSetup paperSize="9" scale="60" fitToHeight="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2025-05-14T14:04:19Z</dcterms:modified>
</cp:coreProperties>
</file>